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EDITAIS\EDITAIS -  LUIZ\PROJETO EXECUTIVO ETE ERMITAGE\NULIC\"/>
    </mc:Choice>
  </mc:AlternateContent>
  <bookViews>
    <workbookView xWindow="0" yWindow="0" windowWidth="28800" windowHeight="11835"/>
  </bookViews>
  <sheets>
    <sheet name="PLANILHA VAZIA" sheetId="1" r:id="rId1"/>
    <sheet name="PROJETO VAZIO" sheetId="3"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s>
  <definedNames>
    <definedName name="\0" localSheetId="0">'[1]#REF'!#REF!</definedName>
    <definedName name="\0" localSheetId="1">'[1]#REF'!#REF!</definedName>
    <definedName name="\0">'[1]#REF'!#REF!</definedName>
    <definedName name="\a" localSheetId="0">'[1]#REF'!#REF!</definedName>
    <definedName name="\a" localSheetId="1">'[1]#REF'!#REF!</definedName>
    <definedName name="\a">'[1]#REF'!#REF!</definedName>
    <definedName name="\p" localSheetId="0">#REF!</definedName>
    <definedName name="\p" localSheetId="1">#REF!</definedName>
    <definedName name="\p">#REF!</definedName>
    <definedName name="\z" localSheetId="0">#REF!</definedName>
    <definedName name="\z" localSheetId="1">#REF!</definedName>
    <definedName name="\z">#REF!</definedName>
    <definedName name="______Ser200705" localSheetId="0">#REF!</definedName>
    <definedName name="______Ser200705" localSheetId="1">#REF!</definedName>
    <definedName name="______Ser200705">#REF!</definedName>
    <definedName name="_____Ele200703" localSheetId="0">#REF!</definedName>
    <definedName name="_____Ele200703" localSheetId="1">#REF!</definedName>
    <definedName name="_____Ele200703">#REF!</definedName>
    <definedName name="_____Ele200705" localSheetId="0">#REF!</definedName>
    <definedName name="_____Ele200705" localSheetId="1">#REF!</definedName>
    <definedName name="_____Ele200705">#REF!</definedName>
    <definedName name="_____Ele200706" localSheetId="0">#REF!</definedName>
    <definedName name="_____Ele200706" localSheetId="1">#REF!</definedName>
    <definedName name="_____Ele200706">#REF!</definedName>
    <definedName name="_____FEV01" localSheetId="0">#REF!</definedName>
    <definedName name="_____FEV01" localSheetId="1">#REF!</definedName>
    <definedName name="_____FEV01">#REF!</definedName>
    <definedName name="_____JAN01" localSheetId="0">#REF!</definedName>
    <definedName name="_____JAN01" localSheetId="1">#REF!</definedName>
    <definedName name="_____JAN01">#REF!</definedName>
    <definedName name="_____MAR01" localSheetId="0">#REF!</definedName>
    <definedName name="_____MAR01" localSheetId="1">#REF!</definedName>
    <definedName name="_____MAR01">#REF!</definedName>
    <definedName name="_____OUT99" localSheetId="0">#REF!</definedName>
    <definedName name="_____OUT99" localSheetId="1">#REF!</definedName>
    <definedName name="_____OUT99">#REF!</definedName>
    <definedName name="_____SCO052007">[2]SCO_0507!$A$1:$D$65536</definedName>
    <definedName name="_____Ser200703" localSheetId="0">#REF!</definedName>
    <definedName name="_____Ser200703" localSheetId="1">#REF!</definedName>
    <definedName name="_____Ser200703">#REF!</definedName>
    <definedName name="_____Ser200705" localSheetId="0">#REF!</definedName>
    <definedName name="_____Ser200705" localSheetId="1">#REF!</definedName>
    <definedName name="_____Ser200705">#REF!</definedName>
    <definedName name="_____Ser200706">[2]EMOP0607!$A$1:$D$65536</definedName>
    <definedName name="____Ele200703" localSheetId="0">#REF!</definedName>
    <definedName name="____Ele200703" localSheetId="1">#REF!</definedName>
    <definedName name="____Ele200703">#REF!</definedName>
    <definedName name="____Ele200705" localSheetId="0">#REF!</definedName>
    <definedName name="____Ele200705" localSheetId="1">#REF!</definedName>
    <definedName name="____Ele200705">#REF!</definedName>
    <definedName name="____Ele200706" localSheetId="0">#REF!</definedName>
    <definedName name="____Ele200706" localSheetId="1">#REF!</definedName>
    <definedName name="____Ele200706">#REF!</definedName>
    <definedName name="____FEV01" localSheetId="0">#REF!</definedName>
    <definedName name="____FEV01" localSheetId="1">#REF!</definedName>
    <definedName name="____FEV01">#REF!</definedName>
    <definedName name="____JAN01" localSheetId="0">#REF!</definedName>
    <definedName name="____JAN01" localSheetId="1">#REF!</definedName>
    <definedName name="____JAN01">#REF!</definedName>
    <definedName name="____MAR01" localSheetId="0">#REF!</definedName>
    <definedName name="____MAR01" localSheetId="1">#REF!</definedName>
    <definedName name="____MAR01">#REF!</definedName>
    <definedName name="____OUT99" localSheetId="0">#REF!</definedName>
    <definedName name="____OUT99" localSheetId="1">#REF!</definedName>
    <definedName name="____OUT99">#REF!</definedName>
    <definedName name="____SCO052007">[3]SCO_0507!$A$1:$D$65536</definedName>
    <definedName name="____Ser200703" localSheetId="0">#REF!</definedName>
    <definedName name="____Ser200703" localSheetId="1">#REF!</definedName>
    <definedName name="____Ser200703">#REF!</definedName>
    <definedName name="____Ser200705" localSheetId="0">#REF!</definedName>
    <definedName name="____Ser200705" localSheetId="1">#REF!</definedName>
    <definedName name="____Ser200705">#REF!</definedName>
    <definedName name="____Ser200706">[3]EMOP0607!$A$1:$D$65536</definedName>
    <definedName name="____Ser200809" localSheetId="0">#REF!</definedName>
    <definedName name="____Ser200809" localSheetId="1">#REF!</definedName>
    <definedName name="____Ser200809">#REF!</definedName>
    <definedName name="___Ele200703" localSheetId="0">#REF!</definedName>
    <definedName name="___Ele200703" localSheetId="1">#REF!</definedName>
    <definedName name="___Ele200703">#REF!</definedName>
    <definedName name="___Ele200705" localSheetId="0">#REF!</definedName>
    <definedName name="___Ele200705" localSheetId="1">#REF!</definedName>
    <definedName name="___Ele200705">#REF!</definedName>
    <definedName name="___Ele200706" localSheetId="0">#REF!</definedName>
    <definedName name="___Ele200706" localSheetId="1">#REF!</definedName>
    <definedName name="___Ele200706">#REF!</definedName>
    <definedName name="___FEV01" localSheetId="0">#REF!</definedName>
    <definedName name="___FEV01" localSheetId="1">#REF!</definedName>
    <definedName name="___FEV01">#REF!</definedName>
    <definedName name="___JAN01" localSheetId="0">#REF!</definedName>
    <definedName name="___JAN01" localSheetId="1">#REF!</definedName>
    <definedName name="___JAN01">#REF!</definedName>
    <definedName name="___MAR01" localSheetId="0">#REF!</definedName>
    <definedName name="___MAR01" localSheetId="1">#REF!</definedName>
    <definedName name="___MAR01">#REF!</definedName>
    <definedName name="___OUT99" localSheetId="0">#REF!</definedName>
    <definedName name="___OUT99" localSheetId="1">#REF!</definedName>
    <definedName name="___OUT99">#REF!</definedName>
    <definedName name="___SCO052007">[2]SCO_0507!$A$1:$D$65536</definedName>
    <definedName name="___Ser200703" localSheetId="0">#REF!</definedName>
    <definedName name="___Ser200703" localSheetId="1">#REF!</definedName>
    <definedName name="___Ser200703">#REF!</definedName>
    <definedName name="___Ser200705" localSheetId="0">#REF!</definedName>
    <definedName name="___Ser200705" localSheetId="1">#REF!</definedName>
    <definedName name="___Ser200705">#REF!</definedName>
    <definedName name="___Ser200706">[2]EMOP0607!$A$1:$D$65536</definedName>
    <definedName name="___Ser200809" localSheetId="0">#REF!</definedName>
    <definedName name="___Ser200809" localSheetId="1">#REF!</definedName>
    <definedName name="___Ser200809">#REF!</definedName>
    <definedName name="__BUD1" localSheetId="0">#REF!</definedName>
    <definedName name="__BUD1" localSheetId="1">#REF!</definedName>
    <definedName name="__BUD1">#REF!</definedName>
    <definedName name="__BUD2" localSheetId="0">#REF!</definedName>
    <definedName name="__BUD2" localSheetId="1">#REF!</definedName>
    <definedName name="__BUD2">#REF!</definedName>
    <definedName name="__BUD3" localSheetId="0">#REF!</definedName>
    <definedName name="__BUD3" localSheetId="1">#REF!</definedName>
    <definedName name="__BUD3">#REF!</definedName>
    <definedName name="__BUD4" localSheetId="0">#REF!</definedName>
    <definedName name="__BUD4" localSheetId="1">#REF!</definedName>
    <definedName name="__BUD4">#REF!</definedName>
    <definedName name="__BUD5" localSheetId="0">#REF!</definedName>
    <definedName name="__BUD5" localSheetId="1">#REF!</definedName>
    <definedName name="__BUD5">#REF!</definedName>
    <definedName name="__BUD6" localSheetId="0">#REF!</definedName>
    <definedName name="__BUD6" localSheetId="1">#REF!</definedName>
    <definedName name="__BUD6">#REF!</definedName>
    <definedName name="__BUD7" localSheetId="0">#REF!</definedName>
    <definedName name="__BUD7" localSheetId="1">#REF!</definedName>
    <definedName name="__BUD7">#REF!</definedName>
    <definedName name="__BUD8" localSheetId="0">#REF!</definedName>
    <definedName name="__BUD8" localSheetId="1">#REF!</definedName>
    <definedName name="__BUD8">#REF!</definedName>
    <definedName name="__DAT1" localSheetId="0">#REF!</definedName>
    <definedName name="__DAT1" localSheetId="1">#REF!</definedName>
    <definedName name="__DAT1">#REF!</definedName>
    <definedName name="__DAT10" localSheetId="0">#REF!</definedName>
    <definedName name="__DAT10" localSheetId="1">#REF!</definedName>
    <definedName name="__DAT10">#REF!</definedName>
    <definedName name="__DAT11" localSheetId="0">#REF!</definedName>
    <definedName name="__DAT11" localSheetId="1">#REF!</definedName>
    <definedName name="__DAT11">#REF!</definedName>
    <definedName name="__DAT12" localSheetId="0">#REF!</definedName>
    <definedName name="__DAT12" localSheetId="1">#REF!</definedName>
    <definedName name="__DAT12">#REF!</definedName>
    <definedName name="__DAT13" localSheetId="0">#REF!</definedName>
    <definedName name="__DAT13" localSheetId="1">#REF!</definedName>
    <definedName name="__DAT13">#REF!</definedName>
    <definedName name="__DAT14" localSheetId="0">#REF!</definedName>
    <definedName name="__DAT14" localSheetId="1">#REF!</definedName>
    <definedName name="__DAT14">#REF!</definedName>
    <definedName name="__DAT15" localSheetId="0">#REF!</definedName>
    <definedName name="__DAT15" localSheetId="1">#REF!</definedName>
    <definedName name="__DAT15">#REF!</definedName>
    <definedName name="__DAT2" localSheetId="0">#REF!</definedName>
    <definedName name="__DAT2" localSheetId="1">#REF!</definedName>
    <definedName name="__DAT2">#REF!</definedName>
    <definedName name="__DAT3" localSheetId="0">#REF!</definedName>
    <definedName name="__DAT3" localSheetId="1">#REF!</definedName>
    <definedName name="__DAT3">#REF!</definedName>
    <definedName name="__DAT4" localSheetId="0">#REF!</definedName>
    <definedName name="__DAT4" localSheetId="1">#REF!</definedName>
    <definedName name="__DAT4">#REF!</definedName>
    <definedName name="__DAT5" localSheetId="0">#REF!</definedName>
    <definedName name="__DAT5" localSheetId="1">#REF!</definedName>
    <definedName name="__DAT5">#REF!</definedName>
    <definedName name="__DAT6" localSheetId="0">#REF!</definedName>
    <definedName name="__DAT6" localSheetId="1">#REF!</definedName>
    <definedName name="__DAT6">#REF!</definedName>
    <definedName name="__DAT7" localSheetId="0">#REF!</definedName>
    <definedName name="__DAT7" localSheetId="1">#REF!</definedName>
    <definedName name="__DAT7">#REF!</definedName>
    <definedName name="__DAT8" localSheetId="0">#REF!</definedName>
    <definedName name="__DAT8" localSheetId="1">#REF!</definedName>
    <definedName name="__DAT8">#REF!</definedName>
    <definedName name="__DAT9" localSheetId="0">#REF!</definedName>
    <definedName name="__DAT9" localSheetId="1">#REF!</definedName>
    <definedName name="__DAT9">#REF!</definedName>
    <definedName name="__DIA1" localSheetId="0">#REF!</definedName>
    <definedName name="__DIA1" localSheetId="1">#REF!</definedName>
    <definedName name="__DIA1">#REF!</definedName>
    <definedName name="__DIA2" localSheetId="0">#REF!</definedName>
    <definedName name="__DIA2" localSheetId="1">#REF!</definedName>
    <definedName name="__DIA2">#REF!</definedName>
    <definedName name="__DIA3" localSheetId="0">#REF!</definedName>
    <definedName name="__DIA3" localSheetId="1">#REF!</definedName>
    <definedName name="__DIA3">#REF!</definedName>
    <definedName name="__DIA4" localSheetId="0">#REF!</definedName>
    <definedName name="__DIA4" localSheetId="1">#REF!</definedName>
    <definedName name="__DIA4">#REF!</definedName>
    <definedName name="__DIA5" localSheetId="0">#REF!</definedName>
    <definedName name="__DIA5" localSheetId="1">#REF!</definedName>
    <definedName name="__DIA5">#REF!</definedName>
    <definedName name="__DIA6" localSheetId="0">#REF!</definedName>
    <definedName name="__DIA6" localSheetId="1">#REF!</definedName>
    <definedName name="__DIA6">#REF!</definedName>
    <definedName name="__DIA7" localSheetId="0">#REF!</definedName>
    <definedName name="__DIA7" localSheetId="1">#REF!</definedName>
    <definedName name="__DIA7">#REF!</definedName>
    <definedName name="__DIA8" localSheetId="0">#REF!</definedName>
    <definedName name="__DIA8" localSheetId="1">#REF!</definedName>
    <definedName name="__DIA8">#REF!</definedName>
    <definedName name="__Ele200703" localSheetId="0">#REF!</definedName>
    <definedName name="__Ele200703" localSheetId="1">#REF!</definedName>
    <definedName name="__Ele200703">#REF!</definedName>
    <definedName name="__Ele200705" localSheetId="0">#REF!</definedName>
    <definedName name="__Ele200705" localSheetId="1">#REF!</definedName>
    <definedName name="__Ele200705">#REF!</definedName>
    <definedName name="__Ele200706" localSheetId="0">#REF!</definedName>
    <definedName name="__Ele200706" localSheetId="1">#REF!</definedName>
    <definedName name="__Ele200706">#REF!</definedName>
    <definedName name="__Ele200801" localSheetId="0">#REF!</definedName>
    <definedName name="__Ele200801" localSheetId="1">#REF!</definedName>
    <definedName name="__Ele200801">#REF!</definedName>
    <definedName name="__FEV01" localSheetId="0">#REF!</definedName>
    <definedName name="__FEV01" localSheetId="1">#REF!</definedName>
    <definedName name="__FEV01">#REF!</definedName>
    <definedName name="__JAN01" localSheetId="0">#REF!</definedName>
    <definedName name="__JAN01" localSheetId="1">#REF!</definedName>
    <definedName name="__JAN01">#REF!</definedName>
    <definedName name="__LAB1" localSheetId="0">#REF!</definedName>
    <definedName name="__LAB1" localSheetId="1">#REF!</definedName>
    <definedName name="__LAB1">#REF!</definedName>
    <definedName name="__LAB2" localSheetId="0">#REF!</definedName>
    <definedName name="__LAB2" localSheetId="1">#REF!</definedName>
    <definedName name="__LAB2">#REF!</definedName>
    <definedName name="__LAB3" localSheetId="0">#REF!</definedName>
    <definedName name="__LAB3" localSheetId="1">#REF!</definedName>
    <definedName name="__LAB3">#REF!</definedName>
    <definedName name="__MAR01" localSheetId="0">#REF!</definedName>
    <definedName name="__MAR01" localSheetId="1">#REF!</definedName>
    <definedName name="__MAR01">#REF!</definedName>
    <definedName name="__OUT99" localSheetId="0">#REF!</definedName>
    <definedName name="__OUT99" localSheetId="1">#REF!</definedName>
    <definedName name="__OUT99">#REF!</definedName>
    <definedName name="__PAR1" localSheetId="0">#REF!</definedName>
    <definedName name="__PAR1" localSheetId="1">#REF!</definedName>
    <definedName name="__PAR1">#REF!</definedName>
    <definedName name="__PAR2" localSheetId="0">#REF!</definedName>
    <definedName name="__PAR2" localSheetId="1">#REF!</definedName>
    <definedName name="__PAR2">#REF!</definedName>
    <definedName name="__PAR3" localSheetId="0">#REF!</definedName>
    <definedName name="__PAR3" localSheetId="1">#REF!</definedName>
    <definedName name="__PAR3">#REF!</definedName>
    <definedName name="__PAR4" localSheetId="0">#REF!</definedName>
    <definedName name="__PAR4" localSheetId="1">#REF!</definedName>
    <definedName name="__PAR4">#REF!</definedName>
    <definedName name="__PRU2006" localSheetId="0">#REF!</definedName>
    <definedName name="__PRU2006" localSheetId="1">#REF!</definedName>
    <definedName name="__PRU2006">#REF!</definedName>
    <definedName name="__pv2" localSheetId="0">#REF!</definedName>
    <definedName name="__pv2" localSheetId="1">#REF!</definedName>
    <definedName name="__pv2">#REF!</definedName>
    <definedName name="__RBC2006" localSheetId="0">#REF!</definedName>
    <definedName name="__RBC2006" localSheetId="1">#REF!</definedName>
    <definedName name="__RBC2006">#REF!</definedName>
    <definedName name="__SCO052007">[3]SCO_0507!$A$1:$D$65536</definedName>
    <definedName name="__Ser200506" localSheetId="0">#REF!</definedName>
    <definedName name="__Ser200506" localSheetId="1">#REF!</definedName>
    <definedName name="__Ser200506">#REF!</definedName>
    <definedName name="__Ser200703" localSheetId="0">#REF!</definedName>
    <definedName name="__Ser200703" localSheetId="1">#REF!</definedName>
    <definedName name="__Ser200703">#REF!</definedName>
    <definedName name="__Ser200705" localSheetId="0">#REF!</definedName>
    <definedName name="__Ser200705" localSheetId="1">#REF!</definedName>
    <definedName name="__Ser200705">#REF!</definedName>
    <definedName name="__Ser200706" localSheetId="0">#REF!</definedName>
    <definedName name="__Ser200706" localSheetId="1">#REF!</definedName>
    <definedName name="__Ser200706">#REF!</definedName>
    <definedName name="__Ser200708" localSheetId="0">#REF!</definedName>
    <definedName name="__Ser200708" localSheetId="1">#REF!</definedName>
    <definedName name="__Ser200708">#REF!</definedName>
    <definedName name="__Ser200801" localSheetId="0">#REF!</definedName>
    <definedName name="__Ser200801" localSheetId="1">#REF!</definedName>
    <definedName name="__Ser200801">#REF!</definedName>
    <definedName name="__Ser200809" localSheetId="0">#REF!</definedName>
    <definedName name="__Ser200809" localSheetId="1">#REF!</definedName>
    <definedName name="__Ser200809">#REF!</definedName>
    <definedName name="__Ser200912" localSheetId="0">#REF!</definedName>
    <definedName name="__Ser200912" localSheetId="1">#REF!</definedName>
    <definedName name="__Ser200912">#REF!</definedName>
    <definedName name="_0">'[4]2002CB'!$A$1:$Q$65</definedName>
    <definedName name="_1DescProd" localSheetId="0">#REF!</definedName>
    <definedName name="_1DescProd" localSheetId="1">#REF!</definedName>
    <definedName name="_1DescProd">#REF!</definedName>
    <definedName name="_2Aplicação" localSheetId="0">#REF!</definedName>
    <definedName name="_2Aplicação" localSheetId="1">#REF!</definedName>
    <definedName name="_2Aplicação">#REF!</definedName>
    <definedName name="_3NCarItem" localSheetId="0">#REF!</definedName>
    <definedName name="_3NCarItem" localSheetId="1">#REF!</definedName>
    <definedName name="_3NCarItem">#REF!</definedName>
    <definedName name="_4NDescGen" localSheetId="0">#REF!</definedName>
    <definedName name="_4NDescGen" localSheetId="1">#REF!</definedName>
    <definedName name="_4NDescGen">#REF!</definedName>
    <definedName name="_5NCódBusca" localSheetId="0">#REF!</definedName>
    <definedName name="_5NCódBusca" localSheetId="1">#REF!</definedName>
    <definedName name="_5NCódBusca">#REF!</definedName>
    <definedName name="_BUD1" localSheetId="0">#REF!</definedName>
    <definedName name="_BUD1" localSheetId="1">#REF!</definedName>
    <definedName name="_BUD1">#REF!</definedName>
    <definedName name="_BUD2" localSheetId="0">#REF!</definedName>
    <definedName name="_BUD2" localSheetId="1">#REF!</definedName>
    <definedName name="_BUD2">#REF!</definedName>
    <definedName name="_BUD3" localSheetId="0">#REF!</definedName>
    <definedName name="_BUD3" localSheetId="1">#REF!</definedName>
    <definedName name="_BUD3">#REF!</definedName>
    <definedName name="_BUD4" localSheetId="0">#REF!</definedName>
    <definedName name="_BUD4" localSheetId="1">#REF!</definedName>
    <definedName name="_BUD4">#REF!</definedName>
    <definedName name="_BUD5" localSheetId="0">#REF!</definedName>
    <definedName name="_BUD5" localSheetId="1">#REF!</definedName>
    <definedName name="_BUD5">#REF!</definedName>
    <definedName name="_BUD6" localSheetId="0">#REF!</definedName>
    <definedName name="_BUD6" localSheetId="1">#REF!</definedName>
    <definedName name="_BUD6">#REF!</definedName>
    <definedName name="_BUD7" localSheetId="0">#REF!</definedName>
    <definedName name="_BUD7" localSheetId="1">#REF!</definedName>
    <definedName name="_BUD7">#REF!</definedName>
    <definedName name="_BUD8" localSheetId="0">#REF!</definedName>
    <definedName name="_BUD8" localSheetId="1">#REF!</definedName>
    <definedName name="_BUD8">#REF!</definedName>
    <definedName name="_DAT1" localSheetId="0">#REF!</definedName>
    <definedName name="_DAT1" localSheetId="1">#REF!</definedName>
    <definedName name="_DAT1">#REF!</definedName>
    <definedName name="_DAT10" localSheetId="0">#REF!</definedName>
    <definedName name="_DAT10" localSheetId="1">#REF!</definedName>
    <definedName name="_DAT10">#REF!</definedName>
    <definedName name="_DAT11" localSheetId="0">#REF!</definedName>
    <definedName name="_DAT11" localSheetId="1">#REF!</definedName>
    <definedName name="_DAT11">#REF!</definedName>
    <definedName name="_DAT12" localSheetId="0">#REF!</definedName>
    <definedName name="_DAT12" localSheetId="1">#REF!</definedName>
    <definedName name="_DAT12">#REF!</definedName>
    <definedName name="_DAT13" localSheetId="0">#REF!</definedName>
    <definedName name="_DAT13" localSheetId="1">#REF!</definedName>
    <definedName name="_DAT13">#REF!</definedName>
    <definedName name="_DAT14" localSheetId="0">#REF!</definedName>
    <definedName name="_DAT14" localSheetId="1">#REF!</definedName>
    <definedName name="_DAT14">#REF!</definedName>
    <definedName name="_DAT15" localSheetId="0">#REF!</definedName>
    <definedName name="_DAT15" localSheetId="1">#REF!</definedName>
    <definedName name="_DAT15">#REF!</definedName>
    <definedName name="_DAT2" localSheetId="0">#REF!</definedName>
    <definedName name="_DAT2" localSheetId="1">#REF!</definedName>
    <definedName name="_DAT2">#REF!</definedName>
    <definedName name="_DAT3" localSheetId="0">#REF!</definedName>
    <definedName name="_DAT3" localSheetId="1">#REF!</definedName>
    <definedName name="_DAT3">#REF!</definedName>
    <definedName name="_DAT4" localSheetId="0">#REF!</definedName>
    <definedName name="_DAT4" localSheetId="1">#REF!</definedName>
    <definedName name="_DAT4">#REF!</definedName>
    <definedName name="_DAT5" localSheetId="0">#REF!</definedName>
    <definedName name="_DAT5" localSheetId="1">#REF!</definedName>
    <definedName name="_DAT5">#REF!</definedName>
    <definedName name="_DAT6" localSheetId="0">#REF!</definedName>
    <definedName name="_DAT6" localSheetId="1">#REF!</definedName>
    <definedName name="_DAT6">#REF!</definedName>
    <definedName name="_DAT7" localSheetId="0">#REF!</definedName>
    <definedName name="_DAT7" localSheetId="1">#REF!</definedName>
    <definedName name="_DAT7">#REF!</definedName>
    <definedName name="_DAT8" localSheetId="0">#REF!</definedName>
    <definedName name="_DAT8" localSheetId="1">#REF!</definedName>
    <definedName name="_DAT8">#REF!</definedName>
    <definedName name="_DAT9" localSheetId="0">#REF!</definedName>
    <definedName name="_DAT9" localSheetId="1">#REF!</definedName>
    <definedName name="_DAT9">#REF!</definedName>
    <definedName name="_DescGenérica" localSheetId="0">#REF!</definedName>
    <definedName name="_DescGenérica" localSheetId="1">#REF!</definedName>
    <definedName name="_DescGenérica">#REF!</definedName>
    <definedName name="_DIA1" localSheetId="0">#REF!</definedName>
    <definedName name="_DIA1" localSheetId="1">#REF!</definedName>
    <definedName name="_DIA1">#REF!</definedName>
    <definedName name="_DIA2" localSheetId="0">#REF!</definedName>
    <definedName name="_DIA2" localSheetId="1">#REF!</definedName>
    <definedName name="_DIA2">#REF!</definedName>
    <definedName name="_DIA3" localSheetId="0">#REF!</definedName>
    <definedName name="_DIA3" localSheetId="1">#REF!</definedName>
    <definedName name="_DIA3">#REF!</definedName>
    <definedName name="_DIA4" localSheetId="0">#REF!</definedName>
    <definedName name="_DIA4" localSheetId="1">#REF!</definedName>
    <definedName name="_DIA4">#REF!</definedName>
    <definedName name="_DIA5" localSheetId="0">#REF!</definedName>
    <definedName name="_DIA5" localSheetId="1">#REF!</definedName>
    <definedName name="_DIA5">#REF!</definedName>
    <definedName name="_DIA6" localSheetId="0">#REF!</definedName>
    <definedName name="_DIA6" localSheetId="1">#REF!</definedName>
    <definedName name="_DIA6">#REF!</definedName>
    <definedName name="_DIA7" localSheetId="0">#REF!</definedName>
    <definedName name="_DIA7" localSheetId="1">#REF!</definedName>
    <definedName name="_DIA7">#REF!</definedName>
    <definedName name="_DIA8" localSheetId="0">#REF!</definedName>
    <definedName name="_DIA8" localSheetId="1">#REF!</definedName>
    <definedName name="_DIA8">#REF!</definedName>
    <definedName name="_Ele200502" localSheetId="0">#REF!</definedName>
    <definedName name="_Ele200502" localSheetId="1">#REF!</definedName>
    <definedName name="_Ele200502">#REF!</definedName>
    <definedName name="_Ele200609" localSheetId="0">#REF!</definedName>
    <definedName name="_Ele200609" localSheetId="1">#REF!</definedName>
    <definedName name="_Ele200609">#REF!</definedName>
    <definedName name="_Ele200703" localSheetId="0">#REF!</definedName>
    <definedName name="_Ele200703" localSheetId="1">#REF!</definedName>
    <definedName name="_Ele200703">#REF!</definedName>
    <definedName name="_Ele200705" localSheetId="0">#REF!</definedName>
    <definedName name="_Ele200705" localSheetId="1">#REF!</definedName>
    <definedName name="_Ele200705">#REF!</definedName>
    <definedName name="_Ele200706" localSheetId="0">#REF!</definedName>
    <definedName name="_Ele200706" localSheetId="1">#REF!</definedName>
    <definedName name="_Ele200706">#REF!</definedName>
    <definedName name="_Ele200708" localSheetId="0">#REF!</definedName>
    <definedName name="_Ele200708" localSheetId="1">#REF!</definedName>
    <definedName name="_Ele200708">#REF!</definedName>
    <definedName name="_Ele200801" localSheetId="0">#REF!</definedName>
    <definedName name="_Ele200801" localSheetId="1">#REF!</definedName>
    <definedName name="_Ele200801">#REF!</definedName>
    <definedName name="_Ele200812" localSheetId="0">#REF!</definedName>
    <definedName name="_Ele200812" localSheetId="1">#REF!</definedName>
    <definedName name="_Ele200812">#REF!</definedName>
    <definedName name="_Ele200911" localSheetId="0">#REF!</definedName>
    <definedName name="_Ele200911" localSheetId="1">#REF!</definedName>
    <definedName name="_Ele200911">#REF!</definedName>
    <definedName name="_Ele201003" localSheetId="0">#REF!</definedName>
    <definedName name="_Ele201003" localSheetId="1">#REF!</definedName>
    <definedName name="_Ele201003">#REF!</definedName>
    <definedName name="_est1" localSheetId="0">'[1]#REF'!#REF!</definedName>
    <definedName name="_est1" localSheetId="1">'[1]#REF'!#REF!</definedName>
    <definedName name="_est1">'[1]#REF'!#REF!</definedName>
    <definedName name="_FEV01" localSheetId="0">#REF!</definedName>
    <definedName name="_FEV01" localSheetId="1">#REF!</definedName>
    <definedName name="_FEV01">#REF!</definedName>
    <definedName name="_JAN01" localSheetId="0">#REF!</definedName>
    <definedName name="_JAN01" localSheetId="1">#REF!</definedName>
    <definedName name="_JAN01">#REF!</definedName>
    <definedName name="_jan2009" localSheetId="0">#REF!</definedName>
    <definedName name="_jan2009" localSheetId="1">#REF!</definedName>
    <definedName name="_jan2009">#REF!</definedName>
    <definedName name="_Key1" localSheetId="0" hidden="1">#REF!</definedName>
    <definedName name="_Key1" localSheetId="1" hidden="1">#REF!</definedName>
    <definedName name="_Key1" hidden="1">#REF!</definedName>
    <definedName name="_LAB1" localSheetId="0">#REF!</definedName>
    <definedName name="_LAB1" localSheetId="1">#REF!</definedName>
    <definedName name="_LAB1">#REF!</definedName>
    <definedName name="_LAB2" localSheetId="0">#REF!</definedName>
    <definedName name="_LAB2" localSheetId="1">#REF!</definedName>
    <definedName name="_LAB2">#REF!</definedName>
    <definedName name="_LAB3" localSheetId="0">#REF!</definedName>
    <definedName name="_LAB3" localSheetId="1">#REF!</definedName>
    <definedName name="_LAB3">#REF!</definedName>
    <definedName name="_MAR01" localSheetId="0">#REF!</definedName>
    <definedName name="_MAR01" localSheetId="1">#REF!</definedName>
    <definedName name="_MAR01">#REF!</definedName>
    <definedName name="_N2Aplicação" localSheetId="0">#REF!</definedName>
    <definedName name="_N2Aplicação" localSheetId="1">#REF!</definedName>
    <definedName name="_N2Aplicação">#REF!</definedName>
    <definedName name="_Order1" hidden="1">255</definedName>
    <definedName name="_Order2" hidden="1">255</definedName>
    <definedName name="_OUT99" localSheetId="0">#REF!</definedName>
    <definedName name="_OUT99" localSheetId="1">#REF!</definedName>
    <definedName name="_OUT99">#REF!</definedName>
    <definedName name="_PAR1" localSheetId="0">#REF!</definedName>
    <definedName name="_PAR1" localSheetId="1">#REF!</definedName>
    <definedName name="_PAR1">#REF!</definedName>
    <definedName name="_PAR2" localSheetId="0">#REF!</definedName>
    <definedName name="_PAR2" localSheetId="1">#REF!</definedName>
    <definedName name="_PAR2">#REF!</definedName>
    <definedName name="_PAR3" localSheetId="0">#REF!</definedName>
    <definedName name="_PAR3" localSheetId="1">#REF!</definedName>
    <definedName name="_PAR3">#REF!</definedName>
    <definedName name="_PAR4" localSheetId="0">#REF!</definedName>
    <definedName name="_PAR4" localSheetId="1">#REF!</definedName>
    <definedName name="_PAR4">#REF!</definedName>
    <definedName name="_PRU2006" localSheetId="0">#REF!</definedName>
    <definedName name="_PRU2006" localSheetId="1">#REF!</definedName>
    <definedName name="_PRU2006">#REF!</definedName>
    <definedName name="_pv2" localSheetId="0">#REF!</definedName>
    <definedName name="_pv2" localSheetId="1">#REF!</definedName>
    <definedName name="_pv2">#REF!</definedName>
    <definedName name="_pv3" localSheetId="0">#REF!</definedName>
    <definedName name="_pv3" localSheetId="1">#REF!</definedName>
    <definedName name="_pv3">#REF!</definedName>
    <definedName name="_RBC2006" localSheetId="0">#REF!</definedName>
    <definedName name="_RBC2006" localSheetId="1">#REF!</definedName>
    <definedName name="_RBC2006">#REF!</definedName>
    <definedName name="_SCO052007">[2]SCO_0507!$A$1:$D$65536</definedName>
    <definedName name="_Ser200506" localSheetId="0">#REF!</definedName>
    <definedName name="_Ser200506" localSheetId="1">#REF!</definedName>
    <definedName name="_Ser200506">#REF!</definedName>
    <definedName name="_Ser200703" localSheetId="0">#REF!</definedName>
    <definedName name="_Ser200703" localSheetId="1">#REF!</definedName>
    <definedName name="_Ser200703">#REF!</definedName>
    <definedName name="_Ser200705" localSheetId="0">#REF!</definedName>
    <definedName name="_Ser200705" localSheetId="1">#REF!</definedName>
    <definedName name="_Ser200705">#REF!</definedName>
    <definedName name="_Ser200706" localSheetId="0">#REF!</definedName>
    <definedName name="_Ser200706" localSheetId="1">#REF!</definedName>
    <definedName name="_Ser200706">#REF!</definedName>
    <definedName name="_Ser200708" localSheetId="0">#REF!</definedName>
    <definedName name="_Ser200708" localSheetId="1">#REF!</definedName>
    <definedName name="_Ser200708">#REF!</definedName>
    <definedName name="_Ser200709" localSheetId="0">#REF!</definedName>
    <definedName name="_Ser200709" localSheetId="1">#REF!</definedName>
    <definedName name="_Ser200709">#REF!</definedName>
    <definedName name="_Ser200712" localSheetId="0">#REF!</definedName>
    <definedName name="_Ser200712" localSheetId="1">#REF!</definedName>
    <definedName name="_Ser200712">#REF!</definedName>
    <definedName name="_Ser200801" localSheetId="0">#REF!</definedName>
    <definedName name="_Ser200801" localSheetId="1">#REF!</definedName>
    <definedName name="_Ser200801">#REF!</definedName>
    <definedName name="_Ser200809" localSheetId="0">#REF!</definedName>
    <definedName name="_Ser200809" localSheetId="1">#REF!</definedName>
    <definedName name="_Ser200809">#REF!</definedName>
    <definedName name="_Ser200812" localSheetId="0">#REF!</definedName>
    <definedName name="_Ser200812" localSheetId="1">#REF!</definedName>
    <definedName name="_Ser200812">#REF!</definedName>
    <definedName name="_Ser200901" localSheetId="0">#REF!</definedName>
    <definedName name="_Ser200901" localSheetId="1">#REF!</definedName>
    <definedName name="_Ser200901">#REF!</definedName>
    <definedName name="_Ser200905" localSheetId="0">#REF!</definedName>
    <definedName name="_Ser200905" localSheetId="1">#REF!</definedName>
    <definedName name="_Ser200905">#REF!</definedName>
    <definedName name="_Ser200909" localSheetId="0">#REF!</definedName>
    <definedName name="_Ser200909" localSheetId="1">#REF!</definedName>
    <definedName name="_Ser200909">#REF!</definedName>
    <definedName name="_Ser200911" localSheetId="0">#REF!</definedName>
    <definedName name="_Ser200911" localSheetId="1">#REF!</definedName>
    <definedName name="_Ser200911">#REF!</definedName>
    <definedName name="_Ser200912" localSheetId="0">#REF!</definedName>
    <definedName name="_Ser200912" localSheetId="1">#REF!</definedName>
    <definedName name="_Ser200912">#REF!</definedName>
    <definedName name="_Ser201003" localSheetId="0">#REF!</definedName>
    <definedName name="_Ser201003" localSheetId="1">#REF!</definedName>
    <definedName name="_Ser201003">#REF!</definedName>
    <definedName name="_Ser201012" localSheetId="0">#REF!</definedName>
    <definedName name="_Ser201012" localSheetId="1">#REF!</definedName>
    <definedName name="_Ser201012">#REF!</definedName>
    <definedName name="_Sort" localSheetId="0" hidden="1">#REF!</definedName>
    <definedName name="_Sort" localSheetId="1" hidden="1">#REF!</definedName>
    <definedName name="_Sort" hidden="1">#REF!</definedName>
    <definedName name="_TABELAPRU" localSheetId="0">#REF!</definedName>
    <definedName name="_TABELAPRU" localSheetId="1">#REF!</definedName>
    <definedName name="_TABELAPRU">#REF!</definedName>
    <definedName name="_ValorSaídaSelecionada" localSheetId="0">#REF!</definedName>
    <definedName name="_ValorSaídaSelecionada" localSheetId="1">#REF!</definedName>
    <definedName name="_ValorSaídaSelecionada">#REF!</definedName>
    <definedName name="a" localSheetId="0">#REF!</definedName>
    <definedName name="a" localSheetId="1">#REF!</definedName>
    <definedName name="a">#REF!</definedName>
    <definedName name="A010160100">'[5]DADOS COLETATO'!$L$9</definedName>
    <definedName name="A010505000">'[5]DADOS COLETATO'!$L$10</definedName>
    <definedName name="A020200010">'[5]DADOS COLETATO'!$L$11</definedName>
    <definedName name="A020200080">'[5]DADOS COLETATO'!$L$12</definedName>
    <definedName name="A03.020.0851">'[5]DADOS COLETATO'!$L$23</definedName>
    <definedName name="A030130010">'[5]DADOS COLETATO'!$L$13</definedName>
    <definedName name="A030130011">'[5]DADOS COLETATO'!$L$14</definedName>
    <definedName name="A030160501">'[5]DADOS COLETATO'!$L$15</definedName>
    <definedName name="A030250100">'[5]DADOS COLETATO'!$L$16</definedName>
    <definedName name="A040050130">'[5]DADOS COLETATO'!$L$17</definedName>
    <definedName name="A040110511">'[5]DADOS COLETATO'!$L$18</definedName>
    <definedName name="A050150050">'[5]DADOS COLETATO'!$L$19</definedName>
    <definedName name="A050200140">'[5]DADOS COLETATO'!$L$20</definedName>
    <definedName name="A050210050">'[5]DADOS COLETATO'!$L$21</definedName>
    <definedName name="A050210100">'[5]DADOS COLETATO'!$L$22</definedName>
    <definedName name="A050210750">'[5]DADOS COLETATO'!$O$9</definedName>
    <definedName name="a06.004.0320">'[5]DADOS COLETATO'!$O$23</definedName>
    <definedName name="A060030500">'[5]DADOS COLETATO'!$O$10</definedName>
    <definedName name="A060040300">'[5]DADOS COLETATO'!$O$11</definedName>
    <definedName name="A060140120">'[5]DADOS COLETATO'!$O$12</definedName>
    <definedName name="A060160120">'[5]DADOS COLETATO'!$O$13</definedName>
    <definedName name="A060160410">'[5]DADOS COLETATO'!$O$14</definedName>
    <definedName name="A080010030">'[5]DADOS COLETATO'!$O$15</definedName>
    <definedName name="A080150100">'[5]DADOS COLETATO'!$O$16</definedName>
    <definedName name="A080270120">'[5]DADOS COLETATO'!$O$17</definedName>
    <definedName name="A150010310">'[5]DADOS COLETATO'!$O$18</definedName>
    <definedName name="A200040031">'[5]DADOS COLETATO'!$O$19</definedName>
    <definedName name="A200090011">'[5]DADOS COLETATO'!$O$20</definedName>
    <definedName name="A200280200">'[5]DADOS COLETATO'!$O$21</definedName>
    <definedName name="AAA" hidden="1">{#N/A,#N/A,FALSE,"SYSOC";#N/A,#N/A,FALSE,"RESU-GESTION";#N/A,#N/A,FALSE,"EVOL-MNA";#N/A,#N/A,FALSE,"VTAS-ANALI";#N/A,#N/A,FALSE,"ANALI-GSFIJOS";#N/A,#N/A,FALSE,"DETA-RUBROS";#N/A,#N/A,FALSE,"ANALI-CNF";#N/A,#N/A,FALSE,"BILAN";#N/A,#N/A,FALSE,"TAB_FIN";#N/A,#N/A,FALSE,"IND_ECO"}</definedName>
    <definedName name="abastecimento" localSheetId="0">#REF!</definedName>
    <definedName name="abastecimento" localSheetId="1">#REF!</definedName>
    <definedName name="abastecimento">#REF!</definedName>
    <definedName name="Abrigo_moto_gerador_consulta" localSheetId="0">#REF!</definedName>
    <definedName name="Abrigo_moto_gerador_consulta" localSheetId="1">#REF!</definedName>
    <definedName name="Abrigo_moto_gerador_consulta">#REF!</definedName>
    <definedName name="ABRIL" localSheetId="0">#REF!</definedName>
    <definedName name="ABRIL" localSheetId="1">#REF!</definedName>
    <definedName name="ABRIL">#REF!</definedName>
    <definedName name="Acesso_Estacao_01" localSheetId="0">#REF!</definedName>
    <definedName name="Acesso_Estacao_01" localSheetId="1">#REF!</definedName>
    <definedName name="Acesso_Estacao_01">#REF!</definedName>
    <definedName name="ACTU_1995" localSheetId="0">#REF!</definedName>
    <definedName name="ACTU_1995" localSheetId="1">#REF!</definedName>
    <definedName name="ACTU_1995">#REF!</definedName>
    <definedName name="ACUM" localSheetId="0">#REF!</definedName>
    <definedName name="ACUM" localSheetId="1">#REF!</definedName>
    <definedName name="ACUM">#REF!</definedName>
    <definedName name="ACUM1" localSheetId="0">#REF!</definedName>
    <definedName name="ACUM1" localSheetId="1">#REF!</definedName>
    <definedName name="ACUM1">#REF!</definedName>
    <definedName name="ACUM2" localSheetId="0">#REF!</definedName>
    <definedName name="ACUM2" localSheetId="1">#REF!</definedName>
    <definedName name="ACUM2">#REF!</definedName>
    <definedName name="ACUM3" localSheetId="0">#REF!</definedName>
    <definedName name="ACUM3" localSheetId="1">#REF!</definedName>
    <definedName name="ACUM3">#REF!</definedName>
    <definedName name="ACUM4" localSheetId="0">#REF!</definedName>
    <definedName name="ACUM4" localSheetId="1">#REF!</definedName>
    <definedName name="ACUM4">#REF!</definedName>
    <definedName name="ACUM5" localSheetId="0">#REF!</definedName>
    <definedName name="ACUM5" localSheetId="1">#REF!</definedName>
    <definedName name="ACUM5">#REF!</definedName>
    <definedName name="ACUM6" localSheetId="0">#REF!</definedName>
    <definedName name="ACUM6" localSheetId="1">#REF!</definedName>
    <definedName name="ACUM6">#REF!</definedName>
    <definedName name="ACUM7" localSheetId="0">#REF!</definedName>
    <definedName name="ACUM7" localSheetId="1">#REF!</definedName>
    <definedName name="ACUM7">#REF!</definedName>
    <definedName name="ACUM8" localSheetId="0">#REF!</definedName>
    <definedName name="ACUM8" localSheetId="1">#REF!</definedName>
    <definedName name="ACUM8">#REF!</definedName>
    <definedName name="adfv" localSheetId="0">#REF!</definedName>
    <definedName name="adfv" localSheetId="1">#REF!</definedName>
    <definedName name="adfv">#REF!</definedName>
    <definedName name="ADM" localSheetId="0">#REF!</definedName>
    <definedName name="ADM" localSheetId="1">#REF!</definedName>
    <definedName name="ADM">#REF!</definedName>
    <definedName name="ADM_LOCAL">[6]Apresentação!$F$8</definedName>
    <definedName name="admbarramansa" localSheetId="0">#REF!</definedName>
    <definedName name="admbarramansa" localSheetId="1">#REF!</definedName>
    <definedName name="admbarramansa">#REF!</definedName>
    <definedName name="Administração" localSheetId="0">#REF!</definedName>
    <definedName name="Administração" localSheetId="1">#REF!</definedName>
    <definedName name="Administração">#REF!</definedName>
    <definedName name="AGOSTO" localSheetId="0">#REF!</definedName>
    <definedName name="AGOSTO" localSheetId="1">#REF!</definedName>
    <definedName name="AGOSTO">#REF!</definedName>
    <definedName name="ALINHAMENTO" localSheetId="0">#REF!</definedName>
    <definedName name="ALINHAMENTO" localSheetId="1">#REF!</definedName>
    <definedName name="ALINHAMENTO">#REF!</definedName>
    <definedName name="almoxarifado" localSheetId="0">#REF!</definedName>
    <definedName name="almoxarifado" localSheetId="1">#REF!</definedName>
    <definedName name="almoxarifado">#REF!</definedName>
    <definedName name="alturadocorte">'[5]DADOS COLETATO'!$G$9</definedName>
    <definedName name="ANTONIO" localSheetId="0">'[7]QUADRA POLIESPORTIVA'!#REF!</definedName>
    <definedName name="ANTONIO" localSheetId="1">'[7]QUADRA POLIESPORTIVA'!#REF!</definedName>
    <definedName name="ANTONIO">'[7]QUADRA POLIESPORTIVA'!#REF!</definedName>
    <definedName name="aout" localSheetId="0">#REF!</definedName>
    <definedName name="aout" localSheetId="1">#REF!</definedName>
    <definedName name="aout">#REF!</definedName>
    <definedName name="ARAGAO" localSheetId="0">#REF!</definedName>
    <definedName name="ARAGAO" localSheetId="1">#REF!</definedName>
    <definedName name="ARAGAO">#REF!</definedName>
    <definedName name="AREA" localSheetId="0">#REF!</definedName>
    <definedName name="AREA" localSheetId="1">#REF!</definedName>
    <definedName name="AREA">#REF!</definedName>
    <definedName name="_xlnm.Extract" localSheetId="0">#REF!</definedName>
    <definedName name="_xlnm.Extract" localSheetId="1">#REF!</definedName>
    <definedName name="_xlnm.Extract">#REF!</definedName>
    <definedName name="_xlnm.Print_Area" localSheetId="0">'PLANILHA VAZIA'!$B$1:$J$906</definedName>
    <definedName name="_xlnm.Print_Area" localSheetId="1">'PROJETO VAZIO'!$A$1:$I$72</definedName>
    <definedName name="_xlnm.Print_Area">#REF!</definedName>
    <definedName name="AREA1" localSheetId="0">#REF!</definedName>
    <definedName name="AREA1" localSheetId="1">#REF!</definedName>
    <definedName name="AREA1">#REF!</definedName>
    <definedName name="area2" localSheetId="0">'[8]RBE ACT mi'!#REF!</definedName>
    <definedName name="area2" localSheetId="1">'[8]RBE ACT mi'!#REF!</definedName>
    <definedName name="area2">'[8]RBE ACT mi'!#REF!</definedName>
    <definedName name="AREA3" localSheetId="0">#REF!</definedName>
    <definedName name="AREA3" localSheetId="1">#REF!</definedName>
    <definedName name="AREA3">#REF!</definedName>
    <definedName name="AREA4" localSheetId="0">#REF!</definedName>
    <definedName name="AREA4" localSheetId="1">#REF!</definedName>
    <definedName name="AREA4">#REF!</definedName>
    <definedName name="AREA5" localSheetId="0">#REF!</definedName>
    <definedName name="AREA5" localSheetId="1">#REF!</definedName>
    <definedName name="AREA5">#REF!</definedName>
    <definedName name="AREA6" localSheetId="0">#REF!</definedName>
    <definedName name="AREA6" localSheetId="1">#REF!</definedName>
    <definedName name="AREA6">#REF!</definedName>
    <definedName name="AREA7" localSheetId="0">#REF!</definedName>
    <definedName name="AREA7" localSheetId="1">#REF!</definedName>
    <definedName name="AREA7">#REF!</definedName>
    <definedName name="AREA8" localSheetId="0">#REF!</definedName>
    <definedName name="AREA8" localSheetId="1">#REF!</definedName>
    <definedName name="AREA8">#REF!</definedName>
    <definedName name="AREA94" localSheetId="0">'[8]RBE ACT mi'!#REF!</definedName>
    <definedName name="AREA94" localSheetId="1">'[8]RBE ACT mi'!#REF!</definedName>
    <definedName name="AREA94">'[8]RBE ACT mi'!#REF!</definedName>
    <definedName name="AREA95" localSheetId="0">#REF!</definedName>
    <definedName name="AREA95" localSheetId="1">#REF!</definedName>
    <definedName name="AREA95">#REF!</definedName>
    <definedName name="ATÉ_AGO2" localSheetId="0">#REF!</definedName>
    <definedName name="ATÉ_AGO2" localSheetId="1">#REF!</definedName>
    <definedName name="ATÉ_AGO2">#REF!</definedName>
    <definedName name="ATÉ_AGOSTO" localSheetId="0">#REF!</definedName>
    <definedName name="ATÉ_AGOSTO" localSheetId="1">#REF!</definedName>
    <definedName name="ATÉ_AGOSTO">#REF!</definedName>
    <definedName name="avril" localSheetId="0">#REF!</definedName>
    <definedName name="avril" localSheetId="1">#REF!</definedName>
    <definedName name="avril">#REF!</definedName>
    <definedName name="b" localSheetId="0">'[9]Memo RERA'!#REF!</definedName>
    <definedName name="b" localSheetId="1">'[9]Memo RERA'!#REF!</definedName>
    <definedName name="b">'[9]Memo RERA'!#REF!</definedName>
    <definedName name="_xlnm.Database" localSheetId="0">#REF!</definedName>
    <definedName name="_xlnm.Database" localSheetId="1">#REF!</definedName>
    <definedName name="_xlnm.Database">#REF!</definedName>
    <definedName name="barb2" localSheetId="0">#REF!</definedName>
    <definedName name="barb2" localSheetId="1">#REF!</definedName>
    <definedName name="barb2">#REF!</definedName>
    <definedName name="BAREA" localSheetId="0">#REF!</definedName>
    <definedName name="BAREA" localSheetId="1">#REF!</definedName>
    <definedName name="BAREA">#REF!</definedName>
    <definedName name="BAREA1" localSheetId="0">#REF!</definedName>
    <definedName name="BAREA1" localSheetId="1">#REF!</definedName>
    <definedName name="BAREA1">#REF!</definedName>
    <definedName name="BAREA2" localSheetId="0">#REF!</definedName>
    <definedName name="BAREA2" localSheetId="1">#REF!</definedName>
    <definedName name="BAREA2">#REF!</definedName>
    <definedName name="BAREA3" localSheetId="0">#REF!</definedName>
    <definedName name="BAREA3" localSheetId="1">#REF!</definedName>
    <definedName name="BAREA3">#REF!</definedName>
    <definedName name="BAREA4" localSheetId="0">#REF!</definedName>
    <definedName name="BAREA4" localSheetId="1">#REF!</definedName>
    <definedName name="BAREA4">#REF!</definedName>
    <definedName name="BAREA5" localSheetId="0">#REF!</definedName>
    <definedName name="BAREA5" localSheetId="1">#REF!</definedName>
    <definedName name="BAREA5">#REF!</definedName>
    <definedName name="BAREA6" localSheetId="0">#REF!</definedName>
    <definedName name="BAREA6" localSheetId="1">#REF!</definedName>
    <definedName name="BAREA6">#REF!</definedName>
    <definedName name="BAREA7" localSheetId="0">#REF!</definedName>
    <definedName name="BAREA7" localSheetId="1">#REF!</definedName>
    <definedName name="BAREA7">#REF!</definedName>
    <definedName name="BAREA8" localSheetId="0">#REF!</definedName>
    <definedName name="BAREA8" localSheetId="1">#REF!</definedName>
    <definedName name="BAREA8">#REF!</definedName>
    <definedName name="BARRAMANSA" localSheetId="0">#REF!</definedName>
    <definedName name="BARRAMANSA" localSheetId="1">#REF!</definedName>
    <definedName name="BARRAMANSA">#REF!</definedName>
    <definedName name="BaseDeCálculo" localSheetId="0">#REF!</definedName>
    <definedName name="BaseDeCálculo" localSheetId="1">#REF!</definedName>
    <definedName name="BaseDeCálculo">#REF!</definedName>
    <definedName name="Bases" localSheetId="0">#REF!</definedName>
    <definedName name="Bases" localSheetId="1">#REF!</definedName>
    <definedName name="Bases">#REF!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 localSheetId="0">#REF!</definedName>
    <definedName name="BCUM" localSheetId="1">#REF!</definedName>
    <definedName name="BCUM">#REF!</definedName>
    <definedName name="BCUM1" localSheetId="0">#REF!</definedName>
    <definedName name="BCUM1" localSheetId="1">#REF!</definedName>
    <definedName name="BCUM1">#REF!</definedName>
    <definedName name="BCUM2" localSheetId="0">#REF!</definedName>
    <definedName name="BCUM2" localSheetId="1">#REF!</definedName>
    <definedName name="BCUM2">#REF!</definedName>
    <definedName name="BCUM3" localSheetId="0">#REF!</definedName>
    <definedName name="BCUM3" localSheetId="1">#REF!</definedName>
    <definedName name="BCUM3">#REF!</definedName>
    <definedName name="BCUM4" localSheetId="0">#REF!</definedName>
    <definedName name="BCUM4" localSheetId="1">#REF!</definedName>
    <definedName name="BCUM4">#REF!</definedName>
    <definedName name="BCUM5" localSheetId="0">#REF!</definedName>
    <definedName name="BCUM5" localSheetId="1">#REF!</definedName>
    <definedName name="BCUM5">#REF!</definedName>
    <definedName name="BCUM6" localSheetId="0">#REF!</definedName>
    <definedName name="BCUM6" localSheetId="1">#REF!</definedName>
    <definedName name="BCUM6">#REF!</definedName>
    <definedName name="BCUM7" localSheetId="0">#REF!</definedName>
    <definedName name="BCUM7" localSheetId="1">#REF!</definedName>
    <definedName name="BCUM7">#REF!</definedName>
    <definedName name="BCUM8" localSheetId="0">#REF!</definedName>
    <definedName name="BCUM8" localSheetId="1">#REF!</definedName>
    <definedName name="BCUM8">#REF!</definedName>
    <definedName name="BDI">'[10]Composição do BDI'!$F$43</definedName>
    <definedName name="bgfjnsf">[11]CATEMOP!$A$1:$C$8004</definedName>
    <definedName name="BOMBAS">'[12]12-2007 - BACAXA'!$A$1:$D$692</definedName>
    <definedName name="botafora">'[5]DADOS COLETATO'!$C$40</definedName>
    <definedName name="BRANCO" hidden="1">{#N/A,#N/A,FALSE,"Gráficos";#N/A,#N/A,FALSE,"ResumoR$";#N/A,#N/A,FALSE,"ResumoUS$";#N/A,#N/A,FALSE,"Gráf2002";#N/A,#N/A,FALSE,"2002R$"}</definedName>
    <definedName name="Brasil" localSheetId="0">#REF!</definedName>
    <definedName name="Brasil" localSheetId="1">#REF!</definedName>
    <definedName name="Brasil">#REF!</definedName>
    <definedName name="BRASILIT__Consolidado" localSheetId="0">#REF!</definedName>
    <definedName name="BRASILIT__Consolidado" localSheetId="1">#REF!</definedName>
    <definedName name="BRASILIT__Consolidado">#REF!</definedName>
    <definedName name="brita">'[5]DADOS COLETATO'!$G$10</definedName>
    <definedName name="Britagem" localSheetId="0">#REF!</definedName>
    <definedName name="Britagem" localSheetId="1">#REF!</definedName>
    <definedName name="Britagem">#REF!</definedName>
    <definedName name="bstc20">'[5]DADOS COLETATO'!$I$31</definedName>
    <definedName name="bstc40">'[5]DADOS COLETATO'!$I$30</definedName>
    <definedName name="bstc60">'[5]DADOS COLETATO'!$I$29</definedName>
    <definedName name="bstc80">'[5]DADOS COLETATO'!$I$28</definedName>
    <definedName name="BUD" localSheetId="0">#REF!</definedName>
    <definedName name="BUD" localSheetId="1">#REF!</definedName>
    <definedName name="BUD">#REF!</definedName>
    <definedName name="budget99" localSheetId="0">#REF!</definedName>
    <definedName name="budget99" localSheetId="1">#REF!</definedName>
    <definedName name="budget99">#REF!</definedName>
    <definedName name="ç" localSheetId="0">#REF!</definedName>
    <definedName name="ç" localSheetId="1">#REF!</definedName>
    <definedName name="ç">#REF!</definedName>
    <definedName name="C_" localSheetId="0">'[1]#REF'!#REF!</definedName>
    <definedName name="C_" localSheetId="1">'[1]#REF'!#REF!</definedName>
    <definedName name="C_">'[1]#REF'!#REF!</definedName>
    <definedName name="CAETE" localSheetId="0">#REF!</definedName>
    <definedName name="CAETE" localSheetId="1">#REF!</definedName>
    <definedName name="CAETE">#REF!</definedName>
    <definedName name="caixadecentro">'[5]DADOS COLETATO'!$C$28</definedName>
    <definedName name="CAMINHÃO" localSheetId="0">#REF!</definedName>
    <definedName name="CAMINHÃO" localSheetId="1">#REF!</definedName>
    <definedName name="CAMINHÃO">#REF!</definedName>
    <definedName name="Canal" localSheetId="0">#REF!</definedName>
    <definedName name="Canal" localSheetId="1">#REF!</definedName>
    <definedName name="Canal">#REF!</definedName>
    <definedName name="CAPA_APRESENTAÇÃO" hidden="1">{#N/A,#N/A,FALSE,"22189";#N/A,#N/A,FALSE,"22188";#N/A,#N/A,FALSE,"22187";#N/A,#N/A,FALSE,"02184";#N/A,#N/A,FALSE,"02179";#N/A,#N/A,FALSE,"Resumo"}</definedName>
    <definedName name="CargaInterface" localSheetId="0">#REF!</definedName>
    <definedName name="CargaInterface" localSheetId="1">#REF!</definedName>
    <definedName name="CargaInterface">#REF!</definedName>
    <definedName name="cargapesomorto" localSheetId="0">#REF!</definedName>
    <definedName name="cargapesomorto" localSheetId="1">#REF!</definedName>
    <definedName name="cargapesomorto">#REF!</definedName>
    <definedName name="cargaprodutos" localSheetId="0">#REF!</definedName>
    <definedName name="cargaprodutos" localSheetId="1">#REF!</definedName>
    <definedName name="cargaprodutos">#REF!</definedName>
    <definedName name="CargaPRUInterface" localSheetId="0">#REF!</definedName>
    <definedName name="CargaPRUInterface" localSheetId="1">#REF!</definedName>
    <definedName name="CargaPRUInterface">#REF!</definedName>
    <definedName name="cargasap" localSheetId="0">[13]Plan2!#REF!</definedName>
    <definedName name="cargasap" localSheetId="1">[13]Plan2!#REF!</definedName>
    <definedName name="cargasap">[13]Plan2!#REF!</definedName>
    <definedName name="CargaVNDMéd2007" localSheetId="0">#REF!</definedName>
    <definedName name="CargaVNDMéd2007" localSheetId="1">#REF!</definedName>
    <definedName name="CargaVNDMéd2007">#REF!</definedName>
    <definedName name="Cargo" localSheetId="0">[14]CÁLCULO!#REF!</definedName>
    <definedName name="Cargo" localSheetId="1">[14]CÁLCULO!#REF!</definedName>
    <definedName name="Cargo">[14]CÁLCULO!#REF!</definedName>
    <definedName name="CARLOS" localSheetId="0">#REF!</definedName>
    <definedName name="CARLOS" localSheetId="1">#REF!</definedName>
    <definedName name="CARLOS">#REF!</definedName>
    <definedName name="Casa_de_maquinas" localSheetId="0">#REF!</definedName>
    <definedName name="Casa_de_maquinas" localSheetId="1">#REF!</definedName>
    <definedName name="Casa_de_maquinas">#REF!</definedName>
    <definedName name="CATÁLOGO" localSheetId="0">#REF!</definedName>
    <definedName name="CATÁLOGO" localSheetId="1">#REF!</definedName>
    <definedName name="CATÁLOGO">#REF!</definedName>
    <definedName name="catalogo_ref" localSheetId="0">#REF!</definedName>
    <definedName name="catalogo_ref" localSheetId="1">#REF!</definedName>
    <definedName name="catalogo_ref">#REF!</definedName>
    <definedName name="CBUD" localSheetId="0">#REF!</definedName>
    <definedName name="CBUD" localSheetId="1">#REF!</definedName>
    <definedName name="CBUD">#REF!</definedName>
    <definedName name="cc" localSheetId="0">'[9]Memo RERA'!#REF!</definedName>
    <definedName name="cc" localSheetId="1">'[9]Memo RERA'!#REF!</definedName>
    <definedName name="cc">'[9]Memo RERA'!#REF!</definedName>
    <definedName name="CCC" localSheetId="0">#REF!</definedName>
    <definedName name="CCC" localSheetId="1">#REF!</definedName>
    <definedName name="CCC">#REF!</definedName>
    <definedName name="Celular" localSheetId="0">[14]CÁLCULO!#REF!</definedName>
    <definedName name="Celular" localSheetId="1">[14]CÁLCULO!#REF!</definedName>
    <definedName name="Celular">[14]CÁLCULO!#REF!</definedName>
    <definedName name="CERCA" localSheetId="0">#REF!</definedName>
    <definedName name="CERCA" localSheetId="1">#REF!</definedName>
    <definedName name="CERCA">#REF!</definedName>
    <definedName name="ChecaMilharesCentenas" localSheetId="0">#REF!</definedName>
    <definedName name="ChecaMilharesCentenas" localSheetId="1">#REF!</definedName>
    <definedName name="ChecaMilharesCentenas">#REF!</definedName>
    <definedName name="ChecaMilhõesMilharesCentenas" localSheetId="0">#REF!</definedName>
    <definedName name="ChecaMilhõesMilharesCentenas" localSheetId="1">#REF!</definedName>
    <definedName name="ChecaMilhõesMilharesCentenas">#REF!</definedName>
    <definedName name="ChecaTuboFlangeado" localSheetId="0">#REF!</definedName>
    <definedName name="ChecaTuboFlangeado" localSheetId="1">#REF!</definedName>
    <definedName name="ChecaTuboFlangeado">#REF!</definedName>
    <definedName name="cif" localSheetId="0">[14]CÁLCULO!#REF!</definedName>
    <definedName name="cif" localSheetId="1">[14]CÁLCULO!#REF!</definedName>
    <definedName name="cif">[14]CÁLCULO!#REF!</definedName>
    <definedName name="Cisterna_e_Castelo_d_agua_Consulta" localSheetId="0">#REF!</definedName>
    <definedName name="Cisterna_e_Castelo_d_agua_Consulta" localSheetId="1">#REF!</definedName>
    <definedName name="Cisterna_e_Castelo_d_agua_Consulta">#REF!</definedName>
    <definedName name="ÇKJLKJLLKÇJÇLJKÇLKJ" hidden="1">{#N/A,#N/A,FALSE,"SYSOC";#N/A,#N/A,FALSE,"RESU-GESTION";#N/A,#N/A,FALSE,"EVOL-MNA";#N/A,#N/A,FALSE,"VTAS-ANALI";#N/A,#N/A,FALSE,"ANALI-GSFIJOS";#N/A,#N/A,FALSE,"DETA-RUBROS";#N/A,#N/A,FALSE,"ANALI-CNF";#N/A,#N/A,FALSE,"BILAN";#N/A,#N/A,FALSE,"TAB_FIN";#N/A,#N/A,FALSE,"IND_ECO"}</definedName>
    <definedName name="cliente" localSheetId="0">[14]CÁLCULO!#REF!</definedName>
    <definedName name="cliente" localSheetId="1">[14]CÁLCULO!#REF!</definedName>
    <definedName name="cliente">[14]CÁLCULO!#REF!</definedName>
    <definedName name="CódigoBusca" localSheetId="0">#REF!</definedName>
    <definedName name="CódigoBusca" localSheetId="1">#REF!</definedName>
    <definedName name="CódigoBusca">#REF!</definedName>
    <definedName name="Codigos" localSheetId="0">#REF!</definedName>
    <definedName name="Codigos" localSheetId="1">#REF!</definedName>
    <definedName name="Codigos">#REF!</definedName>
    <definedName name="CODIGOSAP" localSheetId="0">#REF!</definedName>
    <definedName name="CODIGOSAP" localSheetId="1">#REF!</definedName>
    <definedName name="CODIGOSAP">#REF!</definedName>
    <definedName name="Com_a_conclusão_da_concretagem_dos_blocos_de_coroamento_das_estacas" localSheetId="0">#REF!</definedName>
    <definedName name="Com_a_conclusão_da_concretagem_dos_blocos_de_coroamento_das_estacas" localSheetId="1">#REF!</definedName>
    <definedName name="Com_a_conclusão_da_concretagem_dos_blocos_de_coroamento_das_estacas">#REF!</definedName>
    <definedName name="Com_a_conclusão_das_fundações_e_da_concretagem_dos_blocos_de_coroamento_das_estacas" localSheetId="0">#REF!</definedName>
    <definedName name="Com_a_conclusão_das_fundações_e_da_concretagem_dos_blocos_de_coroamento_das_estacas" localSheetId="1">#REF!</definedName>
    <definedName name="Com_a_conclusão_das_fundações_e_da_concretagem_dos_blocos_de_coroamento_das_estacas">#REF!</definedName>
    <definedName name="Com_a_conclusão_do_estaquamento" localSheetId="0">#REF!</definedName>
    <definedName name="Com_a_conclusão_do_estaquamento" localSheetId="1">#REF!</definedName>
    <definedName name="Com_a_conclusão_do_estaquamento">#REF!</definedName>
    <definedName name="Com_a_conclusão_do_estaqueamento" localSheetId="0">#REF!</definedName>
    <definedName name="Com_a_conclusão_do_estaqueamento" localSheetId="1">#REF!</definedName>
    <definedName name="Com_a_conclusão_do_estaqueamento">#REF!</definedName>
    <definedName name="COMERCIAL" localSheetId="0">#REF!</definedName>
    <definedName name="COMERCIAL" localSheetId="1">#REF!</definedName>
    <definedName name="COMERCIAL">#REF!</definedName>
    <definedName name="COMISSÃO" localSheetId="0">#REF!</definedName>
    <definedName name="COMISSÃO" localSheetId="1">#REF!</definedName>
    <definedName name="COMISSÃO">#REF!</definedName>
    <definedName name="COMPRIM" localSheetId="0">#REF!</definedName>
    <definedName name="COMPRIM" localSheetId="1">#REF!</definedName>
    <definedName name="COMPRIM">#REF!</definedName>
    <definedName name="COMPRIM1">'[15]QUADRA POLIESPORTIVA'!$E$34</definedName>
    <definedName name="comprimento">'[5]DADOS COLETATO'!$E$11</definedName>
    <definedName name="COMPRIMENTOTUBOCL" localSheetId="0">[14]Plan2!#REF!</definedName>
    <definedName name="COMPRIMENTOTUBOCL" localSheetId="1">[14]Plan2!#REF!</definedName>
    <definedName name="COMPRIMENTOTUBOCL">[14]Plan2!#REF!</definedName>
    <definedName name="Con">[16]Itaúna!$B$1:$B$2372</definedName>
    <definedName name="CONCATENAR" localSheetId="0">CONCATENATE(#REF!," ",#REF!)</definedName>
    <definedName name="CONCATENAR" localSheetId="1">CONCATENATE(#REF!," ",#REF!)</definedName>
    <definedName name="CONCATENAR">CONCATENATE(#REF!," ",#REF!)</definedName>
    <definedName name="CondiçãoMetragem" localSheetId="0">#REF!</definedName>
    <definedName name="CondiçãoMetragem" localSheetId="1">#REF!</definedName>
    <definedName name="CondiçãoMetragem">#REF!</definedName>
    <definedName name="Consolidado" localSheetId="0">#REF!</definedName>
    <definedName name="Consolidado" localSheetId="1">#REF!</definedName>
    <definedName name="Consolidado">#REF!</definedName>
    <definedName name="Construcao_Casa_Maq_Plano_Inclinado" localSheetId="0">#REF!</definedName>
    <definedName name="Construcao_Casa_Maq_Plano_Inclinado" localSheetId="1">#REF!</definedName>
    <definedName name="Construcao_Casa_Maq_Plano_Inclinado">#REF!</definedName>
    <definedName name="Construcao_de_Acesso_a_Estacao_I">'[17]12.1'!$A$8:$F$105</definedName>
    <definedName name="Construcao_do_acesso_a_Estacao_I" localSheetId="0">#REF!</definedName>
    <definedName name="Construcao_do_acesso_a_Estacao_I" localSheetId="1">#REF!</definedName>
    <definedName name="Construcao_do_acesso_a_Estacao_I">#REF!</definedName>
    <definedName name="Construcao_Escadaria_Apoio" localSheetId="0">#REF!</definedName>
    <definedName name="Construcao_Escadaria_Apoio" localSheetId="1">#REF!</definedName>
    <definedName name="Construcao_Escadaria_Apoio">#REF!</definedName>
    <definedName name="contabilidade" localSheetId="0">#REF!</definedName>
    <definedName name="contabilidade" localSheetId="1">#REF!</definedName>
    <definedName name="contabilidade">#REF!</definedName>
    <definedName name="Contencao" localSheetId="0">#REF!</definedName>
    <definedName name="Contencao" localSheetId="1">#REF!</definedName>
    <definedName name="Contencao">#REF!</definedName>
    <definedName name="Contencao_" localSheetId="0">#REF!</definedName>
    <definedName name="Contencao_" localSheetId="1">#REF!</definedName>
    <definedName name="Contencao_">#REF!</definedName>
    <definedName name="controle" localSheetId="0">#REF!</definedName>
    <definedName name="controle" localSheetId="1">#REF!</definedName>
    <definedName name="controle">#REF!</definedName>
    <definedName name="cpv">[18]CPV!$J$42</definedName>
    <definedName name="CRBE" localSheetId="0">#REF!</definedName>
    <definedName name="CRBE" localSheetId="1">#REF!</definedName>
    <definedName name="CRBE">#REF!</definedName>
    <definedName name="Cron_Apoio" localSheetId="0">#REF!</definedName>
    <definedName name="Cron_Apoio" localSheetId="1">#REF!</definedName>
    <definedName name="Cron_Apoio">#REF!</definedName>
    <definedName name="Crono" localSheetId="0">[19]memo!#REF!</definedName>
    <definedName name="Crono" localSheetId="1">[19]memo!#REF!</definedName>
    <definedName name="Crono">[19]memo!#REF!</definedName>
    <definedName name="Crono1" localSheetId="0">[20]memo!#REF!</definedName>
    <definedName name="Crono1" localSheetId="1">[20]memo!#REF!</definedName>
    <definedName name="Crono1">[20]memo!#REF!</definedName>
    <definedName name="cronograma" localSheetId="0">#REF!</definedName>
    <definedName name="cronograma" localSheetId="1">#REF!</definedName>
    <definedName name="cronograma">#REF!</definedName>
    <definedName name="CU" localSheetId="0">[21]ALMOXARIFADO!#REF!</definedName>
    <definedName name="CU" localSheetId="1">[21]ALMOXARIFADO!#REF!</definedName>
    <definedName name="CU">[21]ALMOXARIFADO!#REF!</definedName>
    <definedName name="custos" localSheetId="0">#REF!</definedName>
    <definedName name="custos" localSheetId="1">#REF!</definedName>
    <definedName name="custos">#REF!</definedName>
    <definedName name="CUZAO" localSheetId="0">[22]QCS_97!#REF!</definedName>
    <definedName name="CUZAO" localSheetId="1">[22]QCS_97!#REF!</definedName>
    <definedName name="CUZAO">[22]QCS_97!#REF!</definedName>
    <definedName name="d" localSheetId="0">'[9]Memo RERA'!#REF!</definedName>
    <definedName name="d" localSheetId="1">'[9]Memo RERA'!#REF!</definedName>
    <definedName name="d">'[9]Memo RERA'!#REF!</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 localSheetId="0">[14]CÁLCULO!#REF!</definedName>
    <definedName name="Data" localSheetId="1">[14]CÁLCULO!#REF!</definedName>
    <definedName name="Data">[14]CÁLCULO!#REF!</definedName>
    <definedName name="dataabertura" localSheetId="0">[14]CÁLCULO!#REF!</definedName>
    <definedName name="dataabertura" localSheetId="1">[14]CÁLCULO!#REF!</definedName>
    <definedName name="dataabertura">[14]CÁLCULO!#REF!</definedName>
    <definedName name="Database" localSheetId="0">#REF!</definedName>
    <definedName name="Database" localSheetId="1">#REF!</definedName>
    <definedName name="Database">#REF!</definedName>
    <definedName name="ddd" localSheetId="0">#REF!</definedName>
    <definedName name="ddd" localSheetId="1">#REF!</definedName>
    <definedName name="ddd">#REF!</definedName>
    <definedName name="DECANTADORES_PRIMÁRIOS" localSheetId="0">#REF!</definedName>
    <definedName name="DECANTADORES_PRIMÁRIOS" localSheetId="1">#REF!</definedName>
    <definedName name="DECANTADORES_PRIMÁRIOS">#REF!</definedName>
    <definedName name="delegacao" localSheetId="0">#REF!</definedName>
    <definedName name="delegacao" localSheetId="1">#REF!</definedName>
    <definedName name="delegacao">#REF!</definedName>
    <definedName name="DELEGAÇÃO" localSheetId="0">#REF!</definedName>
    <definedName name="DELEGAÇÃO" localSheetId="1">#REF!</definedName>
    <definedName name="DELEGAÇÃO">#REF!</definedName>
    <definedName name="DEM" localSheetId="0">'[23]B01-Soc'!#REF!</definedName>
    <definedName name="DEM" localSheetId="1">'[23]B01-Soc'!#REF!</definedName>
    <definedName name="DEM">'[23]B01-Soc'!#REF!</definedName>
    <definedName name="Dem_Lavanderia" localSheetId="0">#REF!</definedName>
    <definedName name="Dem_Lavanderia" localSheetId="1">#REF!</definedName>
    <definedName name="Dem_Lavanderia">#REF!</definedName>
    <definedName name="Demolicao_de_Guarita_Consulta" localSheetId="0">#REF!</definedName>
    <definedName name="Demolicao_de_Guarita_Consulta" localSheetId="1">#REF!</definedName>
    <definedName name="Demolicao_de_Guarita_Consulta">#REF!</definedName>
    <definedName name="Demolicao_Lavanderia_Existente" localSheetId="0">#REF!</definedName>
    <definedName name="Demolicao_Lavanderia_Existente" localSheetId="1">#REF!</definedName>
    <definedName name="Demolicao_Lavanderia_Existente">#REF!</definedName>
    <definedName name="DescBilhões" localSheetId="0">#REF!</definedName>
    <definedName name="DescBilhões" localSheetId="1">#REF!</definedName>
    <definedName name="DescBilhões">#REF!</definedName>
    <definedName name="DescCentavos" localSheetId="0">#REF!</definedName>
    <definedName name="DescCentavos" localSheetId="1">#REF!</definedName>
    <definedName name="DescCentavos">#REF!</definedName>
    <definedName name="DescCentenas" localSheetId="0">#REF!</definedName>
    <definedName name="DescCentenas" localSheetId="1">#REF!</definedName>
    <definedName name="DescCentenas">#REF!</definedName>
    <definedName name="descespecial" localSheetId="0">#REF!</definedName>
    <definedName name="descespecial" localSheetId="1">#REF!</definedName>
    <definedName name="descespecial">#REF!</definedName>
    <definedName name="descespecial2" localSheetId="0">#REF!</definedName>
    <definedName name="descespecial2" localSheetId="1">#REF!</definedName>
    <definedName name="descespecial2">#REF!</definedName>
    <definedName name="DescFinal" localSheetId="0">#REF!</definedName>
    <definedName name="DescFinal" localSheetId="1">#REF!</definedName>
    <definedName name="DescFinal">#REF!</definedName>
    <definedName name="DescMaiuscula" localSheetId="0">#REF!</definedName>
    <definedName name="DescMaiuscula" localSheetId="1">#REF!</definedName>
    <definedName name="DescMaiuscula">#REF!</definedName>
    <definedName name="DescMilhares" localSheetId="0">#REF!</definedName>
    <definedName name="DescMilhares" localSheetId="1">#REF!</definedName>
    <definedName name="DescMilhares">#REF!</definedName>
    <definedName name="DescMilhões" localSheetId="0">#REF!</definedName>
    <definedName name="DescMilhões" localSheetId="1">#REF!</definedName>
    <definedName name="DescMilhões">#REF!</definedName>
    <definedName name="Desconto" localSheetId="0">#REF!</definedName>
    <definedName name="Desconto" localSheetId="1">#REF!</definedName>
    <definedName name="Desconto">#REF!</definedName>
    <definedName name="Desconto_META" localSheetId="0">#REF!</definedName>
    <definedName name="Desconto_META" localSheetId="1">#REF!</definedName>
    <definedName name="Desconto_META">#REF!</definedName>
    <definedName name="DescResCGord" localSheetId="0">#REF!</definedName>
    <definedName name="DescResCGord" localSheetId="1">#REF!</definedName>
    <definedName name="DescResCGord">#REF!</definedName>
    <definedName name="DescResSGord" localSheetId="0">#REF!</definedName>
    <definedName name="DescResSGord" localSheetId="1">#REF!</definedName>
    <definedName name="DescResSGord">#REF!</definedName>
    <definedName name="DescResTxDesc" localSheetId="0">#REF!</definedName>
    <definedName name="DescResTxDesc" localSheetId="1">#REF!</definedName>
    <definedName name="DescResTxDesc">#REF!</definedName>
    <definedName name="DescResultante" localSheetId="0">#REF!</definedName>
    <definedName name="DescResultante" localSheetId="1">#REF!</definedName>
    <definedName name="DescResultante">#REF!</definedName>
    <definedName name="Descricao">[24]Parâmetros!$D$13</definedName>
    <definedName name="descriçãofinal" localSheetId="0">#REF!</definedName>
    <definedName name="descriçãofinal" localSheetId="1">#REF!</definedName>
    <definedName name="descriçãofinal">#REF!</definedName>
    <definedName name="Detenção" localSheetId="0">#REF!</definedName>
    <definedName name="Detenção" localSheetId="1">#REF!</definedName>
    <definedName name="Detenção">#REF!</definedName>
    <definedName name="DEZEMBRO" localSheetId="0">#REF!</definedName>
    <definedName name="DEZEMBRO" localSheetId="1">#REF!</definedName>
    <definedName name="DEZEMBRO">#REF!</definedName>
    <definedName name="DEZEMBRO06" localSheetId="0">#REF!</definedName>
    <definedName name="DEZEMBRO06" localSheetId="1">#REF!</definedName>
    <definedName name="DEZEMBRO06">#REF!</definedName>
    <definedName name="dfd" localSheetId="0">#REF!</definedName>
    <definedName name="dfd" localSheetId="1">#REF!</definedName>
    <definedName name="dfd">#REF!</definedName>
    <definedName name="DFORNEC05" localSheetId="0">#REF!</definedName>
    <definedName name="DFORNEC05" localSheetId="1">#REF!</definedName>
    <definedName name="DFORNEC05">#REF!</definedName>
    <definedName name="DFORNEC06" localSheetId="0">#REF!</definedName>
    <definedName name="DFORNEC06" localSheetId="1">#REF!</definedName>
    <definedName name="DFORNEC06">#REF!</definedName>
    <definedName name="DFORNEC07" localSheetId="0">#REF!</definedName>
    <definedName name="DFORNEC07" localSheetId="1">#REF!</definedName>
    <definedName name="DFORNEC07">#REF!</definedName>
    <definedName name="DFORNEC09" localSheetId="0">#REF!</definedName>
    <definedName name="DFORNEC09" localSheetId="1">#REF!</definedName>
    <definedName name="DFORNEC09">#REF!</definedName>
    <definedName name="DFORNEC10" localSheetId="0">#REF!</definedName>
    <definedName name="DFORNEC10" localSheetId="1">#REF!</definedName>
    <definedName name="DFORNEC10">#REF!</definedName>
    <definedName name="DFORNEC11" localSheetId="0">#REF!</definedName>
    <definedName name="DFORNEC11" localSheetId="1">#REF!</definedName>
    <definedName name="DFORNEC11">#REF!</definedName>
    <definedName name="DFORNEC15" localSheetId="0">#REF!</definedName>
    <definedName name="DFORNEC15" localSheetId="1">#REF!</definedName>
    <definedName name="DFORNEC15">#REF!</definedName>
    <definedName name="dfsd" localSheetId="0">#REF!</definedName>
    <definedName name="dfsd" localSheetId="1">#REF!</definedName>
    <definedName name="dfsd">#REF!</definedName>
    <definedName name="DIA" localSheetId="0">#REF!</definedName>
    <definedName name="DIA" localSheetId="1">#REF!</definedName>
    <definedName name="DIA">#REF!</definedName>
    <definedName name="dias" localSheetId="0">'[7]QUADRA POLIESPORTIVA'!#REF!</definedName>
    <definedName name="dias" localSheetId="1">'[7]QUADRA POLIESPORTIVA'!#REF!</definedName>
    <definedName name="dias">'[7]QUADRA POLIESPORTIVA'!#REF!</definedName>
    <definedName name="DIFER_2" localSheetId="0">#REF!</definedName>
    <definedName name="DIFER_2" localSheetId="1">#REF!</definedName>
    <definedName name="DIFER_2">#REF!</definedName>
    <definedName name="DIFERENCA" localSheetId="0">#REF!</definedName>
    <definedName name="DIFERENCA" localSheetId="1">#REF!</definedName>
    <definedName name="DIFERENCA">#REF!</definedName>
    <definedName name="dircomercial" localSheetId="0">#REF!</definedName>
    <definedName name="dircomercial" localSheetId="1">#REF!</definedName>
    <definedName name="dircomercial">#REF!</definedName>
    <definedName name="DiretórioAprovação" localSheetId="0">[13]FinalizarProp!#REF!</definedName>
    <definedName name="DiretórioAprovação" localSheetId="1">[13]FinalizarProp!#REF!</definedName>
    <definedName name="DiretórioAprovação">[13]FinalizarProp!#REF!</definedName>
    <definedName name="dirfinanc" localSheetId="0">#REF!</definedName>
    <definedName name="dirfinanc" localSheetId="1">#REF!</definedName>
    <definedName name="dirfinanc">#REF!</definedName>
    <definedName name="dirgeral" localSheetId="0">#REF!</definedName>
    <definedName name="dirgeral" localSheetId="1">#REF!</definedName>
    <definedName name="dirgeral">#REF!</definedName>
    <definedName name="dirindustrial" localSheetId="0">#REF!</definedName>
    <definedName name="dirindustrial" localSheetId="1">#REF!</definedName>
    <definedName name="dirindustrial">#REF!</definedName>
    <definedName name="DNTubo" localSheetId="0">#REF!</definedName>
    <definedName name="DNTubo" localSheetId="1">#REF!</definedName>
    <definedName name="DNTubo">#REF!</definedName>
    <definedName name="DOI" localSheetId="0">#REF!</definedName>
    <definedName name="DOI" localSheetId="1">#REF!</definedName>
    <definedName name="DOI">#REF!</definedName>
    <definedName name="DRENAGEM" localSheetId="0">#REF!</definedName>
    <definedName name="DRENAGEM" localSheetId="1">#REF!</definedName>
    <definedName name="DRENAGEM">#REF!</definedName>
    <definedName name="DSERV18" localSheetId="0">#REF!</definedName>
    <definedName name="DSERV18" localSheetId="1">#REF!</definedName>
    <definedName name="DSERV18">#REF!</definedName>
    <definedName name="DSERV19" localSheetId="0">#REF!</definedName>
    <definedName name="DSERV19" localSheetId="1">#REF!</definedName>
    <definedName name="DSERV19">#REF!</definedName>
    <definedName name="E" localSheetId="0">#REF!</definedName>
    <definedName name="E" localSheetId="1">#REF!</definedName>
    <definedName name="E">#REF!</definedName>
    <definedName name="eer" localSheetId="0">#REF!</definedName>
    <definedName name="eer" localSheetId="1">#REF!</definedName>
    <definedName name="eer">#REF!</definedName>
    <definedName name="ELEMVS07" localSheetId="0">#REF!</definedName>
    <definedName name="ELEMVS07" localSheetId="1">#REF!</definedName>
    <definedName name="ELEMVS07">#REF!</definedName>
    <definedName name="ELEVATÓRIA_DE_LODO_PRIMÁRIO" localSheetId="0">#REF!</definedName>
    <definedName name="ELEVATÓRIA_DE_LODO_PRIMÁRIO" localSheetId="1">#REF!</definedName>
    <definedName name="ELEVATÓRIA_DE_LODO_PRIMÁRIO">#REF!</definedName>
    <definedName name="email" localSheetId="0">[14]CÁLCULO!#REF!</definedName>
    <definedName name="email" localSheetId="1">[14]CÁLCULO!#REF!</definedName>
    <definedName name="email">[14]CÁLCULO!#REF!</definedName>
    <definedName name="empolamento">'[5]DADOS COLETATO'!$I$41</definedName>
    <definedName name="EMPRESAS">OFFSET([25]Cotações!$B$25,0,0):OFFSET([25]Cotações!$H$29,-1,0)</definedName>
    <definedName name="Equip" localSheetId="0">#REF!</definedName>
    <definedName name="Equip" localSheetId="1">#REF!</definedName>
    <definedName name="Equip">#REF!</definedName>
    <definedName name="EQUIPAMENTOS" localSheetId="0">#REF!</definedName>
    <definedName name="EQUIPAMENTOS" localSheetId="1">#REF!</definedName>
    <definedName name="EQUIPAMENTOS">#REF!</definedName>
    <definedName name="Escadaria" localSheetId="0">#REF!</definedName>
    <definedName name="Escadaria" localSheetId="1">#REF!</definedName>
    <definedName name="Escadaria">#REF!</definedName>
    <definedName name="ESCMAN" localSheetId="0">#REF!</definedName>
    <definedName name="ESCMAN" localSheetId="1">#REF!</definedName>
    <definedName name="ESCMAN">#REF!</definedName>
    <definedName name="escritorioRio" localSheetId="0">#REF!</definedName>
    <definedName name="escritorioRio" localSheetId="1">#REF!</definedName>
    <definedName name="escritorioRio">#REF!</definedName>
    <definedName name="ESGOTO" localSheetId="0">[26]memo!#REF!</definedName>
    <definedName name="ESGOTO" localSheetId="1">[26]memo!#REF!</definedName>
    <definedName name="ESGOTO">[26]memo!#REF!</definedName>
    <definedName name="ESSENCIAIS" localSheetId="0">'[27]BLOCOS ANCORAGEM'!#REF!</definedName>
    <definedName name="ESSENCIAIS" localSheetId="1">'[27]BLOCOS ANCORAGEM'!#REF!</definedName>
    <definedName name="ESSENCIAIS">'[27]BLOCOS ANCORAGEM'!#REF!</definedName>
    <definedName name="Est" localSheetId="0">'[13]Digitação de Propostas'!#REF!</definedName>
    <definedName name="Est" localSheetId="1">'[13]Digitação de Propostas'!#REF!</definedName>
    <definedName name="Est">'[13]Digitação de Propostas'!#REF!</definedName>
    <definedName name="Estacao_01" localSheetId="0">#REF!</definedName>
    <definedName name="Estacao_01" localSheetId="1">#REF!</definedName>
    <definedName name="Estacao_01">#REF!</definedName>
    <definedName name="Estacao_02" localSheetId="0">#REF!</definedName>
    <definedName name="Estacao_02" localSheetId="1">#REF!</definedName>
    <definedName name="Estacao_02">#REF!</definedName>
    <definedName name="Estacao_03" localSheetId="0">#REF!</definedName>
    <definedName name="Estacao_03" localSheetId="1">#REF!</definedName>
    <definedName name="Estacao_03">#REF!</definedName>
    <definedName name="Estacao_04" localSheetId="0">#REF!</definedName>
    <definedName name="Estacao_04" localSheetId="1">#REF!</definedName>
    <definedName name="Estacao_04">#REF!</definedName>
    <definedName name="Estacao_05" localSheetId="0">#REF!</definedName>
    <definedName name="Estacao_05" localSheetId="1">#REF!</definedName>
    <definedName name="Estacao_05">#REF!</definedName>
    <definedName name="EstatVndUnidMedTPB" localSheetId="0">'[13]Sumário Sub-Atividades'!#REF!</definedName>
    <definedName name="EstatVndUnidMedTPB" localSheetId="1">'[13]Sumário Sub-Atividades'!#REF!</definedName>
    <definedName name="EstatVndUnidMedTPB">'[13]Sumário Sub-Atividades'!#REF!</definedName>
    <definedName name="EstatVndUnidNegTPB" localSheetId="0">'[13]Sumário Sub-Atividades'!#REF!</definedName>
    <definedName name="EstatVndUnidNegTPB" localSheetId="1">'[13]Sumário Sub-Atividades'!#REF!</definedName>
    <definedName name="EstatVndUnidNegTPB">'[13]Sumário Sub-Atividades'!#REF!</definedName>
    <definedName name="EURO" localSheetId="0">#REF!</definedName>
    <definedName name="EURO" localSheetId="1">#REF!</definedName>
    <definedName name="EURO">#REF!</definedName>
    <definedName name="EVOLUTION_DES_ROI" hidden="1">{#N/A,#N/A,FALSE,"SYSOC";#N/A,#N/A,FALSE,"RESU-GESTION";#N/A,#N/A,FALSE,"EVOL-MNA";#N/A,#N/A,FALSE,"VTAS-ANALI";#N/A,#N/A,FALSE,"ANALI-GSFIJOS";#N/A,#N/A,FALSE,"DETA-RUBROS";#N/A,#N/A,FALSE,"ANALI-CNF";#N/A,#N/A,FALSE,"BILAN";#N/A,#N/A,FALSE,"TAB_FIN";#N/A,#N/A,FALSE,"IND_ECO"}</definedName>
    <definedName name="Execucao_Fundacoes_Plano_Inclinado" localSheetId="0">#REF!</definedName>
    <definedName name="Execucao_Fundacoes_Plano_Inclinado" localSheetId="1">#REF!</definedName>
    <definedName name="Execucao_Fundacoes_Plano_Inclinado">#REF!</definedName>
    <definedName name="exportaçao" localSheetId="0">#REF!</definedName>
    <definedName name="exportaçao" localSheetId="1">#REF!</definedName>
    <definedName name="exportaçao">#REF!</definedName>
    <definedName name="EXT" localSheetId="0">'[7]QUADRA POLIESPORTIVA'!#REF!</definedName>
    <definedName name="EXT" localSheetId="1">'[7]QUADRA POLIESPORTIVA'!#REF!</definedName>
    <definedName name="EXT">'[7]QUADRA POLIESPORTIVA'!#REF!</definedName>
    <definedName name="Extract" localSheetId="0">#REF!</definedName>
    <definedName name="Extract" localSheetId="1">#REF!</definedName>
    <definedName name="Extract">#REF!</definedName>
    <definedName name="F" localSheetId="0">#REF!</definedName>
    <definedName name="F" localSheetId="1">#REF!</definedName>
    <definedName name="F">#REF!</definedName>
    <definedName name="Fator" localSheetId="0">#REF!</definedName>
    <definedName name="Fator" localSheetId="1">#REF!</definedName>
    <definedName name="Fator">#REF!</definedName>
    <definedName name="FatorFrete" localSheetId="0">#REF!</definedName>
    <definedName name="FatorFrete" localSheetId="1">#REF!</definedName>
    <definedName name="FatorFrete">#REF!</definedName>
    <definedName name="FatorFrete1" localSheetId="0">#REF!</definedName>
    <definedName name="FatorFrete1" localSheetId="1">#REF!</definedName>
    <definedName name="FatorFrete1">#REF!</definedName>
    <definedName name="FatorImpostos" localSheetId="0">#REF!</definedName>
    <definedName name="FatorImpostos" localSheetId="1">#REF!</definedName>
    <definedName name="FatorImpostos">#REF!</definedName>
    <definedName name="fax" localSheetId="0">[14]CÁLCULO!#REF!</definedName>
    <definedName name="fax" localSheetId="1">[14]CÁLCULO!#REF!</definedName>
    <definedName name="fax">[14]CÁLCULO!#REF!</definedName>
    <definedName name="FEVEREIRO" localSheetId="0">#REF!</definedName>
    <definedName name="FEVEREIRO" localSheetId="1">#REF!</definedName>
    <definedName name="FEVEREIRO">#REF!</definedName>
    <definedName name="fgdsgfs">[28]CATEMOP!$A$1:$C$8004</definedName>
    <definedName name="FGV" localSheetId="0">#REF!</definedName>
    <definedName name="FGV" localSheetId="1">#REF!</definedName>
    <definedName name="FGV">#REF!</definedName>
    <definedName name="FGVC" localSheetId="0">#REF!</definedName>
    <definedName name="FGVC" localSheetId="1">#REF!</definedName>
    <definedName name="FGVC">#REF!</definedName>
    <definedName name="FGVC0504" localSheetId="0">#REF!</definedName>
    <definedName name="FGVC0504" localSheetId="1">#REF!</definedName>
    <definedName name="FGVC0504">#REF!</definedName>
    <definedName name="FGVSER" localSheetId="0">#REF!</definedName>
    <definedName name="FGVSER" localSheetId="1">#REF!</definedName>
    <definedName name="FGVSER">#REF!</definedName>
    <definedName name="FiguraPeças2" localSheetId="0">#REF!</definedName>
    <definedName name="FiguraPeças2" localSheetId="1">#REF!</definedName>
    <definedName name="FiguraPeças2">#REF!</definedName>
    <definedName name="FiguraPeçasFinal" localSheetId="0">#REF!</definedName>
    <definedName name="FiguraPeçasFinal" localSheetId="1">#REF!</definedName>
    <definedName name="FiguraPeçasFinal">#REF!</definedName>
    <definedName name="filialargent" localSheetId="0">#REF!</definedName>
    <definedName name="filialargent" localSheetId="1">#REF!</definedName>
    <definedName name="filialargent">#REF!</definedName>
    <definedName name="formaenvio" localSheetId="0">[14]CÁLCULO!#REF!</definedName>
    <definedName name="formaenvio" localSheetId="1">[14]CÁLCULO!#REF!</definedName>
    <definedName name="formaenvio">[14]CÁLCULO!#REF!</definedName>
    <definedName name="FORNEC03" localSheetId="0">#REF!</definedName>
    <definedName name="FORNEC03" localSheetId="1">#REF!</definedName>
    <definedName name="FORNEC03">#REF!</definedName>
    <definedName name="FORNEC04" localSheetId="0">#REF!</definedName>
    <definedName name="FORNEC04" localSheetId="1">#REF!</definedName>
    <definedName name="FORNEC04">#REF!</definedName>
    <definedName name="FORNEC05" localSheetId="0">#REF!</definedName>
    <definedName name="FORNEC05" localSheetId="1">#REF!</definedName>
    <definedName name="FORNEC05">#REF!</definedName>
    <definedName name="FORNEC06" localSheetId="0">#REF!</definedName>
    <definedName name="FORNEC06" localSheetId="1">#REF!</definedName>
    <definedName name="FORNEC06">#REF!</definedName>
    <definedName name="FORNEC07" localSheetId="0">#REF!</definedName>
    <definedName name="FORNEC07" localSheetId="1">#REF!</definedName>
    <definedName name="FORNEC07">#REF!</definedName>
    <definedName name="FORNEC09" localSheetId="0">#REF!</definedName>
    <definedName name="FORNEC09" localSheetId="1">#REF!</definedName>
    <definedName name="FORNEC09">#REF!</definedName>
    <definedName name="FORNEC10" localSheetId="0">#REF!</definedName>
    <definedName name="FORNEC10" localSheetId="1">#REF!</definedName>
    <definedName name="FORNEC10">#REF!</definedName>
    <definedName name="FORNEC11" localSheetId="0">#REF!</definedName>
    <definedName name="FORNEC11" localSheetId="1">#REF!</definedName>
    <definedName name="FORNEC11">#REF!</definedName>
    <definedName name="FORNEC12" localSheetId="0">#REF!</definedName>
    <definedName name="FORNEC12" localSheetId="1">#REF!</definedName>
    <definedName name="FORNEC12">#REF!</definedName>
    <definedName name="FORNEC15" localSheetId="0">#REF!</definedName>
    <definedName name="FORNEC15" localSheetId="1">#REF!</definedName>
    <definedName name="FORNEC15">#REF!</definedName>
    <definedName name="FORNEC16" localSheetId="0">#REF!</definedName>
    <definedName name="FORNEC16" localSheetId="1">#REF!</definedName>
    <definedName name="FORNEC16">#REF!</definedName>
    <definedName name="FORNEC17" localSheetId="0">#REF!</definedName>
    <definedName name="FORNEC17" localSheetId="1">#REF!</definedName>
    <definedName name="FORNEC17">#REF!</definedName>
    <definedName name="fsafsdfgs">[28]CATEMOP!$A$1:$C$8004</definedName>
    <definedName name="fsdfdfhgh">[28]CATEMOP!$A$1:$C$8004</definedName>
    <definedName name="fsdfds">[28]CATEMOP!$A$1:$C$8004</definedName>
    <definedName name="fsdfs">[28]CATEMOP!$A$1:$C$8004</definedName>
    <definedName name="fsdfsd">[28]CATEMOP!$A$1:$C$8004</definedName>
    <definedName name="fsdfsdfsd">[28]CATEMOP!$A$1:$C$8004</definedName>
    <definedName name="fsfdas">[28]CATEMOP!$A$1:$C$8004</definedName>
    <definedName name="Fundacao_Plano_Inclinado" localSheetId="0">#REF!</definedName>
    <definedName name="Fundacao_Plano_Inclinado" localSheetId="1">#REF!</definedName>
    <definedName name="Fundacao_Plano_Inclinado">#REF!</definedName>
    <definedName name="G" localSheetId="0">#REF!</definedName>
    <definedName name="G" localSheetId="1">#REF!</definedName>
    <definedName name="G">#REF!</definedName>
    <definedName name="Gas">'[29]Adm Local '!$K$310</definedName>
    <definedName name="GEICY" localSheetId="0">'[7]QUADRA POLIESPORTIVA'!#REF!</definedName>
    <definedName name="GEICY" localSheetId="1">'[7]QUADRA POLIESPORTIVA'!#REF!</definedName>
    <definedName name="GEICY">'[7]QUADRA POLIESPORTIVA'!#REF!</definedName>
    <definedName name="GFDHND">[28]CATEMOP!$A$1:$C$8004</definedName>
    <definedName name="gfdsgdsf">[28]CATEMOP!$A$1:$C$8004</definedName>
    <definedName name="gfdsgshh">[28]CATEMOP!$A$1:$C$8004</definedName>
    <definedName name="GONCA" localSheetId="0">#REF!</definedName>
    <definedName name="GONCA" localSheetId="1">#REF!</definedName>
    <definedName name="GONCA">#REF!</definedName>
    <definedName name="GONCALVES" localSheetId="0">#REF!</definedName>
    <definedName name="GONCALVES" localSheetId="1">#REF!</definedName>
    <definedName name="GONCALVES">#REF!</definedName>
    <definedName name="Gordura_BDI_Tx_Desc" localSheetId="0">#REF!</definedName>
    <definedName name="Gordura_BDI_Tx_Desc" localSheetId="1">#REF!</definedName>
    <definedName name="Gordura_BDI_Tx_Desc">#REF!</definedName>
    <definedName name="GPeças" localSheetId="0">#REF!</definedName>
    <definedName name="GPeças" localSheetId="1">#REF!</definedName>
    <definedName name="GPeças">#REF!</definedName>
    <definedName name="grade" localSheetId="0">#REF!</definedName>
    <definedName name="grade" localSheetId="1">#REF!</definedName>
    <definedName name="grade">#REF!</definedName>
    <definedName name="_xlnm.Recorder" localSheetId="0">#REF!</definedName>
    <definedName name="_xlnm.Recorder" localSheetId="1">#REF!</definedName>
    <definedName name="_xlnm.Recorder">#REF!</definedName>
    <definedName name="GrupoEstatístico" localSheetId="0">#REF!</definedName>
    <definedName name="GrupoEstatístico" localSheetId="1">#REF!</definedName>
    <definedName name="GrupoEstatístico">#REF!</definedName>
    <definedName name="GrupoEstatísticoFinal" localSheetId="0">#REF!</definedName>
    <definedName name="GrupoEstatísticoFinal" localSheetId="1">#REF!</definedName>
    <definedName name="GrupoEstatísticoFinal">#REF!</definedName>
    <definedName name="gsddssd">[28]CATEMOP!$A$1:$C$8004</definedName>
    <definedName name="GSDGSD">[28]CATEMOP!$A$1:$C$8004</definedName>
    <definedName name="h" localSheetId="0">#REF!</definedName>
    <definedName name="h" localSheetId="1">#REF!</definedName>
    <definedName name="h">#REF!</definedName>
    <definedName name="hhhhh" localSheetId="0">#REF!</definedName>
    <definedName name="hhhhh" localSheetId="1">#REF!</definedName>
    <definedName name="hhhhh">#REF!</definedName>
    <definedName name="hjjjj" localSheetId="0">#REF!</definedName>
    <definedName name="hjjjj" localSheetId="1">#REF!</definedName>
    <definedName name="hjjjj">#REF!</definedName>
    <definedName name="ICMS" localSheetId="0">#REF!</definedName>
    <definedName name="ICMS" localSheetId="1">#REF!</definedName>
    <definedName name="ICMS">#REF!</definedName>
    <definedName name="ILUMINAÇÃO" localSheetId="0">#REF!</definedName>
    <definedName name="ILUMINAÇÃO" localSheetId="1">#REF!</definedName>
    <definedName name="ILUMINAÇÃO">#REF!</definedName>
    <definedName name="Implantacao_Consulta" localSheetId="0">#REF!</definedName>
    <definedName name="Implantacao_Consulta" localSheetId="1">#REF!</definedName>
    <definedName name="Implantacao_Consulta">#REF!</definedName>
    <definedName name="INDEXPAGTO2" localSheetId="0">#REF!</definedName>
    <definedName name="INDEXPAGTO2" localSheetId="1">#REF!</definedName>
    <definedName name="INDEXPAGTO2">#REF!</definedName>
    <definedName name="IndiceDestino" localSheetId="0">#REF!</definedName>
    <definedName name="IndiceDestino" localSheetId="1">#REF!</definedName>
    <definedName name="IndiceDestino">#REF!</definedName>
    <definedName name="INDICES">[25]Cotações!$B$22:OFFSET([25]Cotações!$I$24,-1,0)</definedName>
    <definedName name="INDMOIS" localSheetId="0">#REF!</definedName>
    <definedName name="INDMOIS" localSheetId="1">#REF!</definedName>
    <definedName name="INDMOIS">#REF!</definedName>
    <definedName name="INDRESM1" localSheetId="0">#REF!</definedName>
    <definedName name="INDRESM1" localSheetId="1">#REF!</definedName>
    <definedName name="INDRESM1">#REF!</definedName>
    <definedName name="InícioMemoCalc" localSheetId="0">#REF!</definedName>
    <definedName name="InícioMemoCalc" localSheetId="1">#REF!</definedName>
    <definedName name="InícioMemoCalc">#REF!</definedName>
    <definedName name="INSUMSINAP" localSheetId="0">#REF!</definedName>
    <definedName name="INSUMSINAP" localSheetId="1">#REF!</definedName>
    <definedName name="INSUMSINAP">#REF!</definedName>
    <definedName name="interessement" localSheetId="0">#REF!</definedName>
    <definedName name="interessement" localSheetId="1">#REF!</definedName>
    <definedName name="interessement">#REF!</definedName>
    <definedName name="IPI" localSheetId="0">#REF!</definedName>
    <definedName name="IPI" localSheetId="1">#REF!</definedName>
    <definedName name="IPI">#REF!</definedName>
    <definedName name="ipiespecial" localSheetId="0">#REF!</definedName>
    <definedName name="ipiespecial" localSheetId="1">#REF!</definedName>
    <definedName name="ipiespecial">#REF!</definedName>
    <definedName name="IrParaBotõesDeExclusão" localSheetId="0">#REF!</definedName>
    <definedName name="IrParaBotõesDeExclusão" localSheetId="1">#REF!</definedName>
    <definedName name="IrParaBotõesDeExclusão">#REF!</definedName>
    <definedName name="IrParaConfirmaçãoDeDados" localSheetId="0">#REF!</definedName>
    <definedName name="IrParaConfirmaçãoDeDados" localSheetId="1">#REF!</definedName>
    <definedName name="IrParaConfirmaçãoDeDados">#REF!</definedName>
    <definedName name="it010101d">[30]Plan1!$S$11</definedName>
    <definedName name="it010101r">[30]Plan1!$Q$11</definedName>
    <definedName name="it010201d">[30]Plan1!$S$15</definedName>
    <definedName name="it010201r">[30]Plan1!$Q$15</definedName>
    <definedName name="it010301d">[30]Plan1!$S$19</definedName>
    <definedName name="it010301r">[30]Plan1!$Q$19</definedName>
    <definedName name="it010302d">[30]Plan1!$S$20</definedName>
    <definedName name="it010302r">[30]Plan1!$Q$20</definedName>
    <definedName name="it010303d">[30]Plan1!$S$21</definedName>
    <definedName name="it010303r">[30]Plan1!$Q$21</definedName>
    <definedName name="it010401d">[30]Plan1!$S$25</definedName>
    <definedName name="it010401r">[30]Plan1!$Q$25</definedName>
    <definedName name="it010501d">[30]Plan1!$S$29</definedName>
    <definedName name="it010501r">[30]Plan1!$Q$29</definedName>
    <definedName name="it010601d">[30]Plan1!$S$33</definedName>
    <definedName name="it010601r">[30]Plan1!$Q$33</definedName>
    <definedName name="it010701d">[30]Plan1!$S$37</definedName>
    <definedName name="it010701r">[30]Plan1!$Q$37</definedName>
    <definedName name="it010702d">[30]Plan1!$S$38</definedName>
    <definedName name="it010702r">[30]Plan1!$Q$38</definedName>
    <definedName name="it01080101d">[30]Plan1!$S$43</definedName>
    <definedName name="it01080101r">[30]Plan1!$Q$43</definedName>
    <definedName name="it01080102d">[30]Plan1!$S$44</definedName>
    <definedName name="it01080102r">[30]Plan1!$Q$44</definedName>
    <definedName name="it01080103d">[30]Plan1!$S$45</definedName>
    <definedName name="it01080103r">[30]Plan1!$Q$45</definedName>
    <definedName name="it01080104d">[30]Plan1!$S$46</definedName>
    <definedName name="it01080104r">[30]Plan1!$Q$46</definedName>
    <definedName name="it01080105d">[30]Plan1!$S$47</definedName>
    <definedName name="it01080105r">[30]Plan1!$Q$47</definedName>
    <definedName name="it01080201d">[30]Plan1!$S$51</definedName>
    <definedName name="it01080201r">[30]Plan1!$Q$51</definedName>
    <definedName name="it01080202d">[30]Plan1!$S$52</definedName>
    <definedName name="it01080202r">[30]Plan1!$Q$52</definedName>
    <definedName name="it01080203d">[30]Plan1!$S$53</definedName>
    <definedName name="it01080203r">[30]Plan1!$Q$53</definedName>
    <definedName name="it01080301d">[30]Plan1!$S$57</definedName>
    <definedName name="it01080301r">[30]Plan1!$Q$57</definedName>
    <definedName name="it01080401d">[30]Plan1!$S$62</definedName>
    <definedName name="it01080401r">[30]Plan1!$Q$62</definedName>
    <definedName name="it02010101d">[30]Plan1!$S$70</definedName>
    <definedName name="it02010101r">[30]Plan1!$Q$70</definedName>
    <definedName name="it02010102d">[30]Plan1!$S$71</definedName>
    <definedName name="it02010102r">[30]Plan1!$Q$71</definedName>
    <definedName name="it02010103d">[30]Plan1!$S$72</definedName>
    <definedName name="it02010103r">[30]Plan1!$Q$72</definedName>
    <definedName name="it02010104d">[30]Plan1!$S$73</definedName>
    <definedName name="it02010104r">[30]Plan1!$Q$73</definedName>
    <definedName name="it02010105d">[30]Plan1!$S$74</definedName>
    <definedName name="it02010105r">[30]Plan1!$Q$74</definedName>
    <definedName name="it02010106d">[30]Plan1!$S$75</definedName>
    <definedName name="it02010106r">[30]Plan1!$Q$75</definedName>
    <definedName name="it02010107d">[30]Plan1!$S$76</definedName>
    <definedName name="it02010107r">[30]Plan1!$Q$76</definedName>
    <definedName name="it02010108d">[30]Plan1!$S$77</definedName>
    <definedName name="it02010108r">[30]Plan1!$Q$77</definedName>
    <definedName name="it02010109d">[30]Plan1!$S$78</definedName>
    <definedName name="it02010109r">[30]Plan1!$Q$78</definedName>
    <definedName name="it02010201d">[30]Plan1!$S$82</definedName>
    <definedName name="it02010201r">[30]Plan1!$Q$82</definedName>
    <definedName name="it02010202d">[30]Plan1!$S$83</definedName>
    <definedName name="it02010202r">[30]Plan1!$Q$83</definedName>
    <definedName name="it020201d">[30]Plan1!$S$87</definedName>
    <definedName name="it020201r">[30]Plan1!$Q$87</definedName>
    <definedName name="it020202d">[30]Plan1!$S$88</definedName>
    <definedName name="it020202r">[30]Plan1!$Q$88</definedName>
    <definedName name="it020301d">[30]Plan1!$S$92</definedName>
    <definedName name="it020301r">[30]Plan1!$Q$92</definedName>
    <definedName name="it020302d">[30]Plan1!$S$93</definedName>
    <definedName name="it020302r">[30]Plan1!$Q$93</definedName>
    <definedName name="it020401d">[30]Plan1!$S$97</definedName>
    <definedName name="it020401r">[30]Plan1!$Q$97</definedName>
    <definedName name="it020402d">[30]Plan1!$S$98</definedName>
    <definedName name="it020402r">[30]Plan1!$Q$98</definedName>
    <definedName name="it020403d">[30]Plan1!$S$99</definedName>
    <definedName name="it020403r">[30]Plan1!$Q$99</definedName>
    <definedName name="it020501d">[30]Plan1!$S$103</definedName>
    <definedName name="it020501r">[30]Plan1!$Q$103</definedName>
    <definedName name="it020502d">[30]Plan1!$S$104</definedName>
    <definedName name="it020502r">[30]Plan1!$Q$104</definedName>
    <definedName name="it020503d">[30]Plan1!$S$105</definedName>
    <definedName name="it020503r">[30]Plan1!$Q$105</definedName>
    <definedName name="it020601d">[30]Plan1!$S$108</definedName>
    <definedName name="it020601r">[30]Plan1!$Q$108</definedName>
    <definedName name="it020602d">[30]Plan1!$S$109</definedName>
    <definedName name="it020602r">[30]Plan1!$Q$109</definedName>
    <definedName name="it020701d">[30]Plan1!$S$112</definedName>
    <definedName name="it020701r">[30]Plan1!$Q$112</definedName>
    <definedName name="Item" localSheetId="0">#REF!</definedName>
    <definedName name="Item" localSheetId="1">#REF!</definedName>
    <definedName name="Item">#REF!</definedName>
    <definedName name="JAN00" localSheetId="0">#REF!</definedName>
    <definedName name="JAN00" localSheetId="1">#REF!</definedName>
    <definedName name="JAN00">#REF!</definedName>
    <definedName name="JANEIRO" localSheetId="0">#REF!</definedName>
    <definedName name="JANEIRO" localSheetId="1">#REF!</definedName>
    <definedName name="JANEIRO">#REF!</definedName>
    <definedName name="jhgjg">[28]CATEMOP!$A$1:$C$8004</definedName>
    <definedName name="jkhg">[28]CATEMOP!$A$1:$C$8004</definedName>
    <definedName name="jkj" localSheetId="0">#REF!</definedName>
    <definedName name="jkj" localSheetId="1">#REF!</definedName>
    <definedName name="jkj">#REF!</definedName>
    <definedName name="juin" localSheetId="0">#REF!</definedName>
    <definedName name="juin" localSheetId="1">#REF!</definedName>
    <definedName name="juin">#REF!</definedName>
    <definedName name="JULHO" localSheetId="0">#REF!</definedName>
    <definedName name="JULHO" localSheetId="1">#REF!</definedName>
    <definedName name="JULHO">#REF!</definedName>
    <definedName name="JUNHO" localSheetId="0">#REF!</definedName>
    <definedName name="JUNHO" localSheetId="1">#REF!</definedName>
    <definedName name="JUNHO">#REF!</definedName>
    <definedName name="Junho20032" hidden="1">{#N/A,#N/A,FALSE,"Gráficos";#N/A,#N/A,FALSE,"ResumoR$";#N/A,#N/A,FALSE,"ResumoUS$";#N/A,#N/A,FALSE,"Gráf2002";#N/A,#N/A,FALSE,"2002R$"}</definedName>
    <definedName name="junta" localSheetId="0">#REF!</definedName>
    <definedName name="junta" localSheetId="1">#REF!</definedName>
    <definedName name="junta">#REF!</definedName>
    <definedName name="k" localSheetId="0">'[9]Memo RERA'!#REF!</definedName>
    <definedName name="k" localSheetId="1">'[9]Memo RERA'!#REF!</definedName>
    <definedName name="k">'[9]Memo RERA'!#REF!</definedName>
    <definedName name="KAPA">'[31]1-1'!$I$10</definedName>
    <definedName name="KELE" localSheetId="0">'[7]QUADRA POLIESPORTIVA'!#REF!</definedName>
    <definedName name="KELE" localSheetId="1">'[7]QUADRA POLIESPORTIVA'!#REF!</definedName>
    <definedName name="KELE">'[7]QUADRA POLIESPORTIVA'!#REF!</definedName>
    <definedName name="largura">'[5]DADOS COLETATO'!$F$11</definedName>
    <definedName name="Madren" localSheetId="0">#REF!</definedName>
    <definedName name="Madren" localSheetId="1">#REF!</definedName>
    <definedName name="Madren">#REF!</definedName>
    <definedName name="mAGNO" localSheetId="0">#REF!</definedName>
    <definedName name="mAGNO" localSheetId="1">#REF!</definedName>
    <definedName name="mAGNO">#REF!</definedName>
    <definedName name="mai" localSheetId="0">#REF!</definedName>
    <definedName name="mai" localSheetId="1">#REF!</definedName>
    <definedName name="mai">#REF!</definedName>
    <definedName name="MAIO" localSheetId="0">#REF!</definedName>
    <definedName name="MAIO" localSheetId="1">#REF!</definedName>
    <definedName name="MAIO">#REF!</definedName>
    <definedName name="maio2009" localSheetId="0">#REF!</definedName>
    <definedName name="maio2009" localSheetId="1">#REF!</definedName>
    <definedName name="maio2009">#REF!</definedName>
    <definedName name="MARCAESPECIAL" localSheetId="0">#REF!</definedName>
    <definedName name="MARCAESPECIAL" localSheetId="1">#REF!</definedName>
    <definedName name="MARCAESPECIAL">#REF!</definedName>
    <definedName name="MARCO" localSheetId="0">#REF!</definedName>
    <definedName name="MARCO" localSheetId="1">#REF!</definedName>
    <definedName name="MARCO">#REF!</definedName>
    <definedName name="MARÇO" localSheetId="0">#REF!</definedName>
    <definedName name="MARÇO" localSheetId="1">#REF!</definedName>
    <definedName name="MARÇO">#REF!</definedName>
    <definedName name="MC_COMISSÃO" localSheetId="0">#REF!</definedName>
    <definedName name="MC_COMISSÃO" localSheetId="1">#REF!</definedName>
    <definedName name="MC_COMISSÃO">#REF!</definedName>
    <definedName name="MC_Desconto" localSheetId="0">#REF!</definedName>
    <definedName name="MC_Desconto" localSheetId="1">#REF!</definedName>
    <definedName name="MC_Desconto">#REF!</definedName>
    <definedName name="MC_Desconto_META" localSheetId="0">#REF!</definedName>
    <definedName name="MC_Desconto_META" localSheetId="1">#REF!</definedName>
    <definedName name="MC_Desconto_META">#REF!</definedName>
    <definedName name="MC_FatorFrete" localSheetId="0">#REF!</definedName>
    <definedName name="MC_FatorFrete" localSheetId="1">#REF!</definedName>
    <definedName name="MC_FatorFrete">#REF!</definedName>
    <definedName name="MC_FatorImpostos" localSheetId="0">#REF!</definedName>
    <definedName name="MC_FatorImpostos" localSheetId="1">#REF!</definedName>
    <definedName name="MC_FatorImpostos">#REF!</definedName>
    <definedName name="MC_GPeças" localSheetId="0">#REF!</definedName>
    <definedName name="MC_GPeças" localSheetId="1">#REF!</definedName>
    <definedName name="MC_GPeças">#REF!</definedName>
    <definedName name="MC_IPI" localSheetId="0">#REF!</definedName>
    <definedName name="MC_IPI" localSheetId="1">#REF!</definedName>
    <definedName name="MC_IPI">#REF!</definedName>
    <definedName name="MC_PesoUnitarioFinal" localSheetId="0">#REF!</definedName>
    <definedName name="MC_PesoUnitarioFinal" localSheetId="1">#REF!</definedName>
    <definedName name="MC_PesoUnitarioFinal">#REF!</definedName>
    <definedName name="MC_PorcentCustoFinanceiro" localSheetId="0">#REF!</definedName>
    <definedName name="MC_PorcentCustoFinanceiro" localSheetId="1">#REF!</definedName>
    <definedName name="MC_PorcentCustoFinanceiro">#REF!</definedName>
    <definedName name="MC_Preço_META" localSheetId="0">#REF!</definedName>
    <definedName name="MC_Preço_META" localSheetId="1">#REF!</definedName>
    <definedName name="MC_Preço_META">#REF!</definedName>
    <definedName name="MC_PRU" localSheetId="0">#REF!</definedName>
    <definedName name="MC_PRU" localSheetId="1">#REF!</definedName>
    <definedName name="MC_PRU">#REF!</definedName>
    <definedName name="MC_RBC_META" localSheetId="0">#REF!</definedName>
    <definedName name="MC_RBC_META" localSheetId="1">#REF!</definedName>
    <definedName name="MC_RBC_META">#REF!</definedName>
    <definedName name="MC_TipoPeçaFrete" localSheetId="0">#REF!</definedName>
    <definedName name="MC_TipoPeçaFrete" localSheetId="1">#REF!</definedName>
    <definedName name="MC_TipoPeçaFrete">#REF!</definedName>
    <definedName name="MC_VNDcDesconto" localSheetId="0">#REF!</definedName>
    <definedName name="MC_VNDcDesconto" localSheetId="1">#REF!</definedName>
    <definedName name="MC_VNDcDesconto">#REF!</definedName>
    <definedName name="MC_VNDCheio" localSheetId="0">#REF!</definedName>
    <definedName name="MC_VNDCheio" localSheetId="1">#REF!</definedName>
    <definedName name="MC_VNDCheio">#REF!</definedName>
    <definedName name="medida" localSheetId="0">#REF!</definedName>
    <definedName name="medida" localSheetId="1">#REF!</definedName>
    <definedName name="medida">#REF!</definedName>
    <definedName name="meiofio">'[5]DADOS COLETATO'!$E$12</definedName>
    <definedName name="meiofio1" localSheetId="0">#REF!</definedName>
    <definedName name="meiofio1" localSheetId="1">#REF!</definedName>
    <definedName name="meiofio1">#REF!</definedName>
    <definedName name="MENOS" localSheetId="0">#REF!</definedName>
    <definedName name="MENOS" localSheetId="1">#REF!</definedName>
    <definedName name="MENOS">#REF!</definedName>
    <definedName name="MENSAGEM" localSheetId="0">#REF!</definedName>
    <definedName name="MENSAGEM" localSheetId="1">#REF!</definedName>
    <definedName name="MENSAGEM">#REF!</definedName>
    <definedName name="Metragem">[24]Parâmetros!$D$4</definedName>
    <definedName name="MetragemTFL" localSheetId="0">#REF!</definedName>
    <definedName name="MetragemTFL" localSheetId="1">#REF!</definedName>
    <definedName name="MetragemTFL">#REF!</definedName>
    <definedName name="MetragemTFLarred" localSheetId="0">#REF!</definedName>
    <definedName name="MetragemTFLarred" localSheetId="1">#REF!</definedName>
    <definedName name="MetragemTFLarred">#REF!</definedName>
    <definedName name="MetragemTFLarredprel" localSheetId="0">#REF!</definedName>
    <definedName name="MetragemTFLarredprel" localSheetId="1">#REF!</definedName>
    <definedName name="MetragemTFLarredprel">#REF!</definedName>
    <definedName name="Midren" localSheetId="0">#REF!</definedName>
    <definedName name="Midren" localSheetId="1">#REF!</definedName>
    <definedName name="Midren">#REF!</definedName>
    <definedName name="mktvalv" localSheetId="0">#REF!</definedName>
    <definedName name="mktvalv" localSheetId="1">#REF!</definedName>
    <definedName name="mktvalv">#REF!</definedName>
    <definedName name="MMDren" localSheetId="0">#REF!</definedName>
    <definedName name="MMDren" localSheetId="1">#REF!</definedName>
    <definedName name="MMDren">#REF!</definedName>
    <definedName name="MO" localSheetId="0">#REF!</definedName>
    <definedName name="MO" localSheetId="1">#REF!</definedName>
    <definedName name="MO">#REF!</definedName>
    <definedName name="Mob" localSheetId="0">#REF!</definedName>
    <definedName name="Mob" localSheetId="1">#REF!</definedName>
    <definedName name="Mob">#REF!</definedName>
    <definedName name="MOIS" localSheetId="0">#REF!</definedName>
    <definedName name="MOIS" localSheetId="1">#REF!</definedName>
    <definedName name="MOIS">#REF!</definedName>
    <definedName name="Multiplicador" localSheetId="0">#REF!</definedName>
    <definedName name="Multiplicador" localSheetId="1">#REF!</definedName>
    <definedName name="Multiplicador">#REF!</definedName>
    <definedName name="N" localSheetId="0">'[32]Orçamento Real'!#REF!</definedName>
    <definedName name="N" localSheetId="1">'[32]Orçamento Real'!#REF!</definedName>
    <definedName name="N">'[32]Orçamento Real'!#REF!</definedName>
    <definedName name="NADA" localSheetId="0">#REF!</definedName>
    <definedName name="NADA" localSheetId="1">#REF!</definedName>
    <definedName name="NADA">#REF!</definedName>
    <definedName name="NCOMPOSICOES">0</definedName>
    <definedName name="NCOTACOES">0</definedName>
    <definedName name="NEMPRESAS">3</definedName>
    <definedName name="NINDICES">1</definedName>
    <definedName name="no_mois_liste">'[33]Paramètres généraux'!$G$17</definedName>
    <definedName name="no_référence">'[33]Paramètres généraux'!$E$20</definedName>
    <definedName name="no_référence_liste">'[33]Paramètres généraux'!$G$20</definedName>
    <definedName name="no_société" localSheetId="0">#REF!</definedName>
    <definedName name="no_société" localSheetId="1">#REF!</definedName>
    <definedName name="no_société">#REF!</definedName>
    <definedName name="nome" localSheetId="0">[14]CÁLCULO!#REF!</definedName>
    <definedName name="nome" localSheetId="1">[14]CÁLCULO!#REF!</definedName>
    <definedName name="nome">[14]CÁLCULO!#REF!</definedName>
    <definedName name="NOVEMBRO" localSheetId="0">#REF!</definedName>
    <definedName name="NOVEMBRO" localSheetId="1">#REF!</definedName>
    <definedName name="NOVEMBRO">#REF!</definedName>
    <definedName name="nproposta" localSheetId="0">[14]CÁLCULO!#REF!</definedName>
    <definedName name="nproposta" localSheetId="1">[14]CÁLCULO!#REF!</definedName>
    <definedName name="nproposta">[14]CÁLCULO!#REF!</definedName>
    <definedName name="NRELATORIOS">COUNTA([25]Relatórios!$A$1:$A$65536)-2</definedName>
    <definedName name="NumerEmpresa">3</definedName>
    <definedName name="NumerIndice">1</definedName>
    <definedName name="Numeros" localSheetId="0">#REF!</definedName>
    <definedName name="Numeros" localSheetId="1">#REF!</definedName>
    <definedName name="Numeros">#REF!</definedName>
    <definedName name="O" localSheetId="0">'[7]QUADRA POLIESPORTIVA'!#REF!</definedName>
    <definedName name="O" localSheetId="1">'[7]QUADRA POLIESPORTIVA'!#REF!</definedName>
    <definedName name="O">'[7]QUADRA POLIESPORTIVA'!#REF!</definedName>
    <definedName name="obra" localSheetId="0">[14]CÁLCULO!#REF!</definedName>
    <definedName name="obra" localSheetId="1">[14]CÁLCULO!#REF!</definedName>
    <definedName name="obra">[14]CÁLCULO!#REF!</definedName>
    <definedName name="OI" localSheetId="0">'[7]QUADRA POLIESPORTIVA'!#REF!</definedName>
    <definedName name="OI" localSheetId="1">'[7]QUADRA POLIESPORTIVA'!#REF!</definedName>
    <definedName name="OI">'[7]QUADRA POLIESPORTIVA'!#REF!</definedName>
    <definedName name="OLIVEIRA" localSheetId="0">'[7]QUADRA POLIESPORTIVA'!#REF!</definedName>
    <definedName name="OLIVEIRA" localSheetId="1">'[7]QUADRA POLIESPORTIVA'!#REF!</definedName>
    <definedName name="OLIVEIRA">'[7]QUADRA POLIESPORTIVA'!#REF!</definedName>
    <definedName name="OPCAO" localSheetId="0">#REF!</definedName>
    <definedName name="OPCAO" localSheetId="1">#REF!</definedName>
    <definedName name="OPCAO">#REF!</definedName>
    <definedName name="Opçãoespecial" localSheetId="0">#REF!</definedName>
    <definedName name="Opçãoespecial" localSheetId="1">#REF!</definedName>
    <definedName name="Opçãoespecial">#REF!</definedName>
    <definedName name="Ordem" localSheetId="0">'[34]Planilha Trecho 04'!#REF!</definedName>
    <definedName name="Ordem" localSheetId="1">'[34]Planilha Trecho 04'!#REF!</definedName>
    <definedName name="Ordem">'[34]Planilha Trecho 04'!#REF!</definedName>
    <definedName name="OUTUBRO" localSheetId="0">#REF!</definedName>
    <definedName name="OUTUBRO" localSheetId="1">#REF!</definedName>
    <definedName name="OUTUBRO">#REF!</definedName>
    <definedName name="P">{#N/A,#N/A,FALSE,"SYSOC";#N/A,#N/A,FALSE,"RESU-GESTION";#N/A,#N/A,FALSE,"EVOL-MNA";#N/A,#N/A,FALSE,"VTAS-ANALI";#N/A,#N/A,FALSE,"ANALI-GSFIJOS";#N/A,#N/A,FALSE,"DETA-RUBROS";#N/A,#N/A,FALSE,"ANALI-CNF";#N/A,#N/A,FALSE,"BILAN";#N/A,#N/A,FALSE,"TAB_FIN";#N/A,#N/A,FALSE,"IND_ECO"}</definedName>
    <definedName name="P03X" localSheetId="0">#REF!</definedName>
    <definedName name="P03X" localSheetId="1">#REF!</definedName>
    <definedName name="P03X">#REF!</definedName>
    <definedName name="Paisagismo_Consulta" localSheetId="0">#REF!</definedName>
    <definedName name="Paisagismo_Consulta" localSheetId="1">#REF!</definedName>
    <definedName name="Paisagismo_Consulta">#REF!</definedName>
    <definedName name="PART.PLAN" localSheetId="0">#REF!</definedName>
    <definedName name="PART.PLAN" localSheetId="1">#REF!</definedName>
    <definedName name="PART.PLAN">#REF!</definedName>
    <definedName name="partbudget99" localSheetId="0">#REF!</definedName>
    <definedName name="partbudget99" localSheetId="1">#REF!</definedName>
    <definedName name="partbudget99">#REF!</definedName>
    <definedName name="Pav" localSheetId="0">#REF!</definedName>
    <definedName name="Pav" localSheetId="1">#REF!</definedName>
    <definedName name="Pav">#REF!</definedName>
    <definedName name="PAVIMENTAÇÃO" localSheetId="0">#REF!</definedName>
    <definedName name="PAVIMENTAÇÃO" localSheetId="1">#REF!</definedName>
    <definedName name="PAVIMENTAÇÃO">#REF!</definedName>
    <definedName name="pedreira">'[5]DADOS COLETATO'!$C$41</definedName>
    <definedName name="pendências" localSheetId="0">#REF!</definedName>
    <definedName name="pendências" localSheetId="1">#REF!</definedName>
    <definedName name="pendências">#REF!</definedName>
    <definedName name="pesobrita">'[5]DADOS COLETATO'!$I$42</definedName>
    <definedName name="pesoespecial" localSheetId="0">#REF!</definedName>
    <definedName name="pesoespecial" localSheetId="1">#REF!</definedName>
    <definedName name="pesoespecial">#REF!</definedName>
    <definedName name="pesoespecifico">'[5]DADOS COLETATO'!$I$40</definedName>
    <definedName name="pesounitario" localSheetId="0">#REF!</definedName>
    <definedName name="pesounitario" localSheetId="1">#REF!</definedName>
    <definedName name="pesounitario">#REF!</definedName>
    <definedName name="pesounitario2" localSheetId="0">#REF!</definedName>
    <definedName name="pesounitario2" localSheetId="1">#REF!</definedName>
    <definedName name="pesounitario2">#REF!</definedName>
    <definedName name="PesoUnitarioFinal" localSheetId="0">#REF!</definedName>
    <definedName name="PesoUnitarioFinal" localSheetId="1">#REF!</definedName>
    <definedName name="PesoUnitarioFinal">#REF!</definedName>
    <definedName name="PISCINA">'[12]12-2007 - BACAXA'!$A$1:$D$692</definedName>
    <definedName name="PLAN" localSheetId="0">#REF!</definedName>
    <definedName name="PLAN" localSheetId="1">#REF!</definedName>
    <definedName name="PLAN">#REF!</definedName>
    <definedName name="planejado">[18]Planejado!$C$40</definedName>
    <definedName name="PLANILHA_DE_APOIO_PARA_REAJUSTAMENTO_DO_ADITIVO" localSheetId="0">#REF!</definedName>
    <definedName name="PLANILHA_DE_APOIO_PARA_REAJUSTAMENTO_DO_ADITIVO" localSheetId="1">#REF!</definedName>
    <definedName name="PLANILHA_DE_APOIO_PARA_REAJUSTAMENTO_DO_ADITIVO">#REF!</definedName>
    <definedName name="Plano_de_Ação_5W_1H">[35]Plano_de_Ação_5W_2H!$A$1:$I$1</definedName>
    <definedName name="Ponte" localSheetId="0">#REF!</definedName>
    <definedName name="Ponte" localSheetId="1">#REF!</definedName>
    <definedName name="Ponte">#REF!</definedName>
    <definedName name="PorcentCustoFinanceiro" localSheetId="0">#REF!</definedName>
    <definedName name="PorcentCustoFinanceiro" localSheetId="1">#REF!</definedName>
    <definedName name="PorcentCustoFinanceiro">#REF!</definedName>
    <definedName name="portao" localSheetId="0">#REF!</definedName>
    <definedName name="portao" localSheetId="1">#REF!</definedName>
    <definedName name="portao">#REF!</definedName>
    <definedName name="Poste" localSheetId="0">#REF!</definedName>
    <definedName name="Poste" localSheetId="1">#REF!</definedName>
    <definedName name="Poste">#REF!</definedName>
    <definedName name="Praça" localSheetId="0">#REF!</definedName>
    <definedName name="Praça" localSheetId="1">#REF!</definedName>
    <definedName name="Praça">#REF!</definedName>
    <definedName name="Prazo" localSheetId="0">[14]CÁLCULO!#REF!</definedName>
    <definedName name="Prazo" localSheetId="1">[14]CÁLCULO!#REF!</definedName>
    <definedName name="Prazo">[14]CÁLCULO!#REF!</definedName>
    <definedName name="PRECO" localSheetId="0">#REF!</definedName>
    <definedName name="PRECO" localSheetId="1">#REF!</definedName>
    <definedName name="PRECO">#REF!</definedName>
    <definedName name="PREÇO" localSheetId="0">#REF!</definedName>
    <definedName name="PREÇO" localSheetId="1">#REF!</definedName>
    <definedName name="PREÇO">#REF!</definedName>
    <definedName name="Preço_META" localSheetId="0">#REF!</definedName>
    <definedName name="Preço_META" localSheetId="1">#REF!</definedName>
    <definedName name="Preço_META">#REF!</definedName>
    <definedName name="Preço_Unitário_com_impostos">[24]Parâmetros!$D$16</definedName>
    <definedName name="PreçoFinal" localSheetId="0">#REF!</definedName>
    <definedName name="PreçoFinal" localSheetId="1">#REF!</definedName>
    <definedName name="PreçoFinal">#REF!</definedName>
    <definedName name="preçofinalcl" localSheetId="0">[14]CÁLCULO!#REF!</definedName>
    <definedName name="preçofinalcl" localSheetId="1">[14]CÁLCULO!#REF!</definedName>
    <definedName name="preçofinalcl">[14]CÁLCULO!#REF!</definedName>
    <definedName name="preçofinalpb" localSheetId="0">[14]CÁLCULO!#REF!</definedName>
    <definedName name="preçofinalpb" localSheetId="1">[14]CÁLCULO!#REF!</definedName>
    <definedName name="preçofinalpb">[14]CÁLCULO!#REF!</definedName>
    <definedName name="PreçoPrel" localSheetId="0">#REF!</definedName>
    <definedName name="PreçoPrel" localSheetId="1">#REF!</definedName>
    <definedName name="PreçoPrel">#REF!</definedName>
    <definedName name="PREÇOS" localSheetId="0">#REF!</definedName>
    <definedName name="PREÇOS" localSheetId="1">#REF!</definedName>
    <definedName name="PREÇOS">#REF!</definedName>
    <definedName name="PreçoUnitário" localSheetId="0">#REF!</definedName>
    <definedName name="PreçoUnitário" localSheetId="1">#REF!</definedName>
    <definedName name="PreçoUnitário">#REF!</definedName>
    <definedName name="Predio_02_andares_Consulta">[36]Predio_02_andares!$A$8:$F$723</definedName>
    <definedName name="premier_mois">'[33]Paramètres généraux'!$F$17</definedName>
    <definedName name="première_référence">'[33]Paramètres généraux'!$F$20</definedName>
    <definedName name="Preparo_Terreno" localSheetId="0">#REF!</definedName>
    <definedName name="Preparo_Terreno" localSheetId="1">#REF!</definedName>
    <definedName name="Preparo_Terreno">#REF!</definedName>
    <definedName name="Print_Area_MI" localSheetId="0">#REF!</definedName>
    <definedName name="Print_Area_MI" localSheetId="1">#REF!</definedName>
    <definedName name="Print_Area_MI">#REF!</definedName>
    <definedName name="Print_Titles_MI" localSheetId="0">#REF!</definedName>
    <definedName name="Print_Titles_MI" localSheetId="1">#REF!</definedName>
    <definedName name="Print_Titles_MI">#REF!</definedName>
    <definedName name="Proj" localSheetId="0">#REF!</definedName>
    <definedName name="Proj" localSheetId="1">#REF!</definedName>
    <definedName name="Proj">#REF!</definedName>
    <definedName name="PRU" localSheetId="0">#REF!</definedName>
    <definedName name="PRU" localSheetId="1">#REF!</definedName>
    <definedName name="PRU">#REF!</definedName>
    <definedName name="PruEspecial" localSheetId="0">#REF!</definedName>
    <definedName name="PruEspecial" localSheetId="1">#REF!</definedName>
    <definedName name="PruEspecial">#REF!</definedName>
    <definedName name="pv">'[5]DADOS COLETATO'!$H$11</definedName>
    <definedName name="Q" localSheetId="0">'[7]QUADRA POLIESPORTIVA'!#REF!</definedName>
    <definedName name="Q" localSheetId="1">'[7]QUADRA POLIESPORTIVA'!#REF!</definedName>
    <definedName name="Q">'[7]QUADRA POLIESPORTIVA'!#REF!</definedName>
    <definedName name="QtdeJuntasParaHastes" localSheetId="0">[14]Customizing!#REF!</definedName>
    <definedName name="QtdeJuntasParaHastes" localSheetId="1">[14]Customizing!#REF!</definedName>
    <definedName name="QtdeJuntasParaHastes">[14]Customizing!#REF!</definedName>
    <definedName name="QUADRO_RESUMO_Grupo" localSheetId="0">#REF!</definedName>
    <definedName name="QUADRO_RESUMO_Grupo" localSheetId="1">#REF!</definedName>
    <definedName name="QUADRO_RESUMO_Grupo">#REF!</definedName>
    <definedName name="QuadroResumoTotal">"Grupo 326"</definedName>
    <definedName name="QuadroTotaisGamaProduto">"Grupo 350"</definedName>
    <definedName name="QuantidadePeças" localSheetId="0">#REF!</definedName>
    <definedName name="QuantidadePeças" localSheetId="1">#REF!</definedName>
    <definedName name="QuantidadePeças">#REF!</definedName>
    <definedName name="ralo">'[5]DADOS COLETATO'!$C$29</definedName>
    <definedName name="RBC" localSheetId="0">#REF!</definedName>
    <definedName name="RBC" localSheetId="1">#REF!</definedName>
    <definedName name="RBC">#REF!</definedName>
    <definedName name="RBC_META" localSheetId="0">#REF!</definedName>
    <definedName name="RBC_META" localSheetId="1">#REF!</definedName>
    <definedName name="RBC_META">#REF!</definedName>
    <definedName name="REAIS" localSheetId="0">[37]RES9295!#REF!</definedName>
    <definedName name="REAIS" localSheetId="1">[37]RES9295!#REF!</definedName>
    <definedName name="REAIS">[37]RES9295!#REF!</definedName>
    <definedName name="reaisreal" localSheetId="0">[37]RES9295!#REF!</definedName>
    <definedName name="reaisreal" localSheetId="1">[37]RES9295!#REF!</definedName>
    <definedName name="reaisreal">[37]RES9295!#REF!</definedName>
    <definedName name="RealizJanaMai2003Adri" hidden="1">{#N/A,#N/A,FALSE,"Gráficos";#N/A,#N/A,FALSE,"ResumoR$";#N/A,#N/A,FALSE,"ResumoUS$";#N/A,#N/A,FALSE,"Gráf2002";#N/A,#N/A,FALSE,"2002R$"}</definedName>
    <definedName name="Recorder" localSheetId="0">#REF!</definedName>
    <definedName name="Recorder" localSheetId="1">#REF!</definedName>
    <definedName name="Recorder">#REF!</definedName>
    <definedName name="recursoshumanos" localSheetId="0">#REF!</definedName>
    <definedName name="recursoshumanos" localSheetId="1">#REF!</definedName>
    <definedName name="recursoshumanos">#REF!</definedName>
    <definedName name="REF_SERVICOS" localSheetId="0">'[38]12-2007'!#REF!</definedName>
    <definedName name="REF_SERVICOS" localSheetId="1">'[38]12-2007'!#REF!</definedName>
    <definedName name="REF_SERVICOS">'[38]12-2007'!#REF!</definedName>
    <definedName name="REGULADORA" localSheetId="0">#REF!</definedName>
    <definedName name="REGULADORA" localSheetId="1">#REF!</definedName>
    <definedName name="REGULADORA">#REF!</definedName>
    <definedName name="RelatoriosFontes" localSheetId="1">OFFSET([25]Relatórios!$A$5,1,0,[0]!NRELATORIOS)</definedName>
    <definedName name="RelatoriosFontes">OFFSET([25]Relatórios!$A$5,1,0,NRELATORIOS)</definedName>
    <definedName name="REPET_DEA_TER">'[39]DEA - Térreo'!$L$11</definedName>
    <definedName name="Restituição" localSheetId="0">#REF!</definedName>
    <definedName name="Restituição" localSheetId="1">#REF!</definedName>
    <definedName name="Restituição">#REF!</definedName>
    <definedName name="RESULTADO_CONSOLIDADO" localSheetId="0">#REF!</definedName>
    <definedName name="RESULTADO_CONSOLIDADO" localSheetId="1">#REF!</definedName>
    <definedName name="RESULTADO_CONSOLIDADO">#REF!</definedName>
    <definedName name="ResultadoBusca" localSheetId="0">#REF!</definedName>
    <definedName name="ResultadoBusca" localSheetId="1">#REF!</definedName>
    <definedName name="ResultadoBusca">#REF!</definedName>
    <definedName name="ResultadoRegTrib" localSheetId="0">#REF!</definedName>
    <definedName name="ResultadoRegTrib" localSheetId="1">#REF!</definedName>
    <definedName name="ResultadoRegTrib">#REF!</definedName>
    <definedName name="ResultadoRegTrib2" localSheetId="0">#REF!</definedName>
    <definedName name="ResultadoRegTrib2" localSheetId="1">#REF!</definedName>
    <definedName name="ResultadoRegTrib2">#REF!</definedName>
    <definedName name="rodacasa" localSheetId="0">#REF!</definedName>
    <definedName name="rodacasa" localSheetId="1">#REF!</definedName>
    <definedName name="rodacasa">#REF!</definedName>
    <definedName name="ROMU" localSheetId="0">#REF!</definedName>
    <definedName name="ROMU" localSheetId="1">#REF!</definedName>
    <definedName name="ROMU">#REF!</definedName>
    <definedName name="ROMULO" localSheetId="0">'[7]QUADRA POLIESPORTIVA'!#REF!</definedName>
    <definedName name="ROMULO" localSheetId="1">'[7]QUADRA POLIESPORTIVA'!#REF!</definedName>
    <definedName name="ROMULO">'[7]QUADRA POLIESPORTIVA'!#REF!</definedName>
    <definedName name="RPass" localSheetId="0">#REF!</definedName>
    <definedName name="RPass" localSheetId="1">#REF!</definedName>
    <definedName name="RPass">#REF!</definedName>
    <definedName name="RVFM" localSheetId="0">#REF!</definedName>
    <definedName name="RVFM" localSheetId="1">#REF!</definedName>
    <definedName name="RVFM">#REF!</definedName>
    <definedName name="Sal">[40]Sal!$B$4:$G$80</definedName>
    <definedName name="SAOPAULO" localSheetId="0">#REF!</definedName>
    <definedName name="SAOPAULO" localSheetId="1">#REF!</definedName>
    <definedName name="SAOPAULO">#REF!</definedName>
    <definedName name="Sede_Detran_Consulta" localSheetId="0">#REF!</definedName>
    <definedName name="Sede_Detran_Consulta" localSheetId="1">#REF!</definedName>
    <definedName name="Sede_Detran_Consulta">#REF!</definedName>
    <definedName name="segurança" localSheetId="0">#REF!</definedName>
    <definedName name="segurança" localSheetId="1">#REF!</definedName>
    <definedName name="segurança">#REF!</definedName>
    <definedName name="SeleçãoMatEspecial" localSheetId="0">#REF!</definedName>
    <definedName name="SeleçãoMatEspecial" localSheetId="1">#REF!</definedName>
    <definedName name="SeleçãoMatEspecial">#REF!</definedName>
    <definedName name="SelecionaLinhasOcultas" localSheetId="0">'[13]BACKUP PLAN ORÇAMENTO'!#REF!,'[13]BACKUP PLAN ORÇAMENTO'!#REF!</definedName>
    <definedName name="SelecionaLinhasOcultas" localSheetId="1">'[13]BACKUP PLAN ORÇAMENTO'!#REF!,'[13]BACKUP PLAN ORÇAMENTO'!#REF!</definedName>
    <definedName name="SelecionaLinhasOcultas">'[13]BACKUP PLAN ORÇAMENTO'!#REF!,'[13]BACKUP PLAN ORÇAMENTO'!#REF!</definedName>
    <definedName name="SemComissão?" localSheetId="0">#REF!</definedName>
    <definedName name="SemComissão?" localSheetId="1">#REF!</definedName>
    <definedName name="SemComissão?">#REF!</definedName>
    <definedName name="SENHAGT" hidden="1">"PM2CAIXA"</definedName>
    <definedName name="sept" localSheetId="0">#REF!</definedName>
    <definedName name="sept" localSheetId="1">#REF!</definedName>
    <definedName name="sept">#REF!</definedName>
    <definedName name="SERV_09" localSheetId="0">#REF!</definedName>
    <definedName name="SERV_09" localSheetId="1">#REF!</definedName>
    <definedName name="SERV_09">#REF!</definedName>
    <definedName name="SERV01" localSheetId="0">#REF!</definedName>
    <definedName name="SERV01" localSheetId="1">#REF!</definedName>
    <definedName name="SERV01">#REF!</definedName>
    <definedName name="SERV02" localSheetId="0">#REF!</definedName>
    <definedName name="SERV02" localSheetId="1">#REF!</definedName>
    <definedName name="SERV02">#REF!</definedName>
    <definedName name="SERV03" localSheetId="0">#REF!</definedName>
    <definedName name="SERV03" localSheetId="1">#REF!</definedName>
    <definedName name="SERV03">#REF!</definedName>
    <definedName name="SERV04" localSheetId="0">#REF!</definedName>
    <definedName name="SERV04" localSheetId="1">#REF!</definedName>
    <definedName name="SERV04">#REF!</definedName>
    <definedName name="SERV05" localSheetId="0">#REF!</definedName>
    <definedName name="SERV05" localSheetId="1">#REF!</definedName>
    <definedName name="SERV05">#REF!</definedName>
    <definedName name="SERV06" localSheetId="0">#REF!,#REF!</definedName>
    <definedName name="SERV06" localSheetId="1">#REF!,#REF!</definedName>
    <definedName name="SERV06">#REF!,#REF!</definedName>
    <definedName name="SERV07" localSheetId="0">#REF!</definedName>
    <definedName name="SERV07" localSheetId="1">#REF!</definedName>
    <definedName name="SERV07">#REF!</definedName>
    <definedName name="SERV08" localSheetId="0">#REF!</definedName>
    <definedName name="SERV08" localSheetId="1">#REF!</definedName>
    <definedName name="SERV08">#REF!</definedName>
    <definedName name="SERV09" localSheetId="0">#REF!</definedName>
    <definedName name="SERV09" localSheetId="1">#REF!</definedName>
    <definedName name="SERV09">#REF!</definedName>
    <definedName name="SERV10" localSheetId="0">#REF!</definedName>
    <definedName name="SERV10" localSheetId="1">#REF!</definedName>
    <definedName name="SERV10">#REF!</definedName>
    <definedName name="SERV11" localSheetId="0">#REF!</definedName>
    <definedName name="SERV11" localSheetId="1">#REF!</definedName>
    <definedName name="SERV11">#REF!</definedName>
    <definedName name="SERV12" localSheetId="0">#REF!</definedName>
    <definedName name="SERV12" localSheetId="1">#REF!</definedName>
    <definedName name="SERV12">#REF!</definedName>
    <definedName name="SERV13" localSheetId="0">#REF!</definedName>
    <definedName name="SERV13" localSheetId="1">#REF!</definedName>
    <definedName name="SERV13">#REF!</definedName>
    <definedName name="SERV14" localSheetId="0">#REF!</definedName>
    <definedName name="SERV14" localSheetId="1">#REF!</definedName>
    <definedName name="SERV14">#REF!</definedName>
    <definedName name="SERV15" localSheetId="0">#REF!</definedName>
    <definedName name="SERV15" localSheetId="1">#REF!</definedName>
    <definedName name="SERV15">#REF!</definedName>
    <definedName name="SERV16" localSheetId="0">#REF!</definedName>
    <definedName name="SERV16" localSheetId="1">#REF!</definedName>
    <definedName name="SERV16">#REF!</definedName>
    <definedName name="SERV18" localSheetId="0">#REF!</definedName>
    <definedName name="SERV18" localSheetId="1">#REF!</definedName>
    <definedName name="SERV18">#REF!</definedName>
    <definedName name="SERV19" localSheetId="0">#REF!</definedName>
    <definedName name="SERV19" localSheetId="1">#REF!</definedName>
    <definedName name="SERV19">#REF!</definedName>
    <definedName name="SERV20" localSheetId="0">#REF!</definedName>
    <definedName name="SERV20" localSheetId="1">#REF!</definedName>
    <definedName name="SERV20">#REF!</definedName>
    <definedName name="SERV21" localSheetId="0">#REF!</definedName>
    <definedName name="SERV21" localSheetId="1">#REF!</definedName>
    <definedName name="SERV21">#REF!</definedName>
    <definedName name="SERV22" localSheetId="0">#REF!</definedName>
    <definedName name="SERV22" localSheetId="1">#REF!</definedName>
    <definedName name="SERV22">#REF!</definedName>
    <definedName name="servauxiliares" localSheetId="0">#REF!</definedName>
    <definedName name="servauxiliares" localSheetId="1">#REF!</definedName>
    <definedName name="servauxiliares">#REF!</definedName>
    <definedName name="SERVIÇOS_COMPLEMENTARES" localSheetId="0">#REF!</definedName>
    <definedName name="SERVIÇOS_COMPLEMENTARES" localSheetId="1">#REF!</definedName>
    <definedName name="SERVIÇOS_COMPLEMENTARES">#REF!</definedName>
    <definedName name="SERVIÇOS_PRELIMINARES" localSheetId="0">#REF!</definedName>
    <definedName name="SERVIÇOS_PRELIMINARES" localSheetId="1">#REF!</definedName>
    <definedName name="SERVIÇOS_PRELIMINARES">#REF!</definedName>
    <definedName name="Servicos_Tecnicos" localSheetId="0">#REF!</definedName>
    <definedName name="Servicos_Tecnicos" localSheetId="1">#REF!</definedName>
    <definedName name="Servicos_Tecnicos">#REF!</definedName>
    <definedName name="Serviços_Técnicos" localSheetId="0">#REF!</definedName>
    <definedName name="Serviços_Técnicos" localSheetId="1">#REF!</definedName>
    <definedName name="Serviços_Técnicos">#REF!</definedName>
    <definedName name="Servicos_Tecnicos_" localSheetId="0">#REF!</definedName>
    <definedName name="Servicos_Tecnicos_" localSheetId="1">#REF!</definedName>
    <definedName name="Servicos_Tecnicos_">#REF!</definedName>
    <definedName name="SERVSINAP" localSheetId="0">#REF!</definedName>
    <definedName name="SERVSINAP" localSheetId="1">#REF!</definedName>
    <definedName name="SERVSINAP">#REF!</definedName>
    <definedName name="SETEMBRO" localSheetId="0">#REF!</definedName>
    <definedName name="SETEMBRO" localSheetId="1">#REF!</definedName>
    <definedName name="SETEMBRO">#REF!</definedName>
    <definedName name="SIF" localSheetId="0">[37]RES9295!#REF!</definedName>
    <definedName name="SIF" localSheetId="1">[37]RES9295!#REF!</definedName>
    <definedName name="SIF">[37]RES9295!#REF!</definedName>
    <definedName name="siglaespecial" localSheetId="0">#REF!</definedName>
    <definedName name="siglaespecial" localSheetId="1">#REF!</definedName>
    <definedName name="siglaespecial">#REF!</definedName>
    <definedName name="sinap">[41]Catalogo!$A$8320:$IV$8320</definedName>
    <definedName name="SINAPINSUM" localSheetId="0">#REF!</definedName>
    <definedName name="SINAPINSUM" localSheetId="1">#REF!</definedName>
    <definedName name="SINAPINSUM">#REF!</definedName>
    <definedName name="SINAPINSUMO" localSheetId="0">#REF!</definedName>
    <definedName name="SINAPINSUMO" localSheetId="1">#REF!</definedName>
    <definedName name="SINAPINSUMO">#REF!</definedName>
    <definedName name="SINAPSERV" localSheetId="0">#REF!</definedName>
    <definedName name="SINAPSERV" localSheetId="1">#REF!</definedName>
    <definedName name="SINAPSERV">#REF!</definedName>
    <definedName name="SOMA" localSheetId="0">#REF!</definedName>
    <definedName name="SOMA" localSheetId="1">#REF!</definedName>
    <definedName name="SOMA">#REF!</definedName>
    <definedName name="SS" localSheetId="0">#REF!</definedName>
    <definedName name="SS" localSheetId="1">#REF!</definedName>
    <definedName name="SS">#REF!</definedName>
    <definedName name="superintadmlog" localSheetId="0">#REF!</definedName>
    <definedName name="superintadmlog" localSheetId="1">#REF!</definedName>
    <definedName name="superintadmlog">#REF!</definedName>
    <definedName name="superintlogistica" localSheetId="0">#REF!</definedName>
    <definedName name="superintlogistica" localSheetId="1">#REF!</definedName>
    <definedName name="superintlogistica">#REF!</definedName>
    <definedName name="superintmkt" localSheetId="0">#REF!</definedName>
    <definedName name="superintmkt" localSheetId="1">#REF!</definedName>
    <definedName name="superintmkt">#REF!</definedName>
    <definedName name="superintorgesist" localSheetId="0">#REF!</definedName>
    <definedName name="superintorgesist" localSheetId="1">#REF!</definedName>
    <definedName name="superintorgesist">#REF!</definedName>
    <definedName name="superintvendas" localSheetId="0">#REF!</definedName>
    <definedName name="superintvendas" localSheetId="1">#REF!</definedName>
    <definedName name="superintvendas">#REF!</definedName>
    <definedName name="TabCRM" localSheetId="0">#REF!</definedName>
    <definedName name="TabCRM" localSheetId="1">#REF!</definedName>
    <definedName name="TabCRM">#REF!</definedName>
    <definedName name="TABELA">[42]TABELA!$A$4:$D$142</definedName>
    <definedName name="TABELA_1" localSheetId="0">#REF!</definedName>
    <definedName name="TABELA_1" localSheetId="1">#REF!</definedName>
    <definedName name="TABELA_1">#REF!</definedName>
    <definedName name="TABELA_2" localSheetId="0">#REF!</definedName>
    <definedName name="TABELA_2" localSheetId="1">#REF!</definedName>
    <definedName name="TABELA_2">#REF!</definedName>
    <definedName name="TABELA_3" localSheetId="0">#REF!</definedName>
    <definedName name="TABELA_3" localSheetId="1">#REF!</definedName>
    <definedName name="TABELA_3">#REF!</definedName>
    <definedName name="TABELA_4" localSheetId="0">#REF!</definedName>
    <definedName name="TABELA_4" localSheetId="1">#REF!</definedName>
    <definedName name="TABELA_4">#REF!</definedName>
    <definedName name="TABELA2">'[43]RELAÇÃO INSUMOS'!$A$4:$F$100</definedName>
    <definedName name="tabelaCarga" localSheetId="0">#REF!</definedName>
    <definedName name="tabelaCarga" localSheetId="1">#REF!</definedName>
    <definedName name="tabelaCarga">#REF!</definedName>
    <definedName name="TabelaPeçasEspeciais" localSheetId="0">#REF!</definedName>
    <definedName name="TabelaPeçasEspeciais" localSheetId="1">#REF!</definedName>
    <definedName name="TabelaPeçasEspeciais">#REF!</definedName>
    <definedName name="TabelaPeçasEspeciais2" localSheetId="0">#REF!</definedName>
    <definedName name="TabelaPeçasEspeciais2" localSheetId="1">#REF!</definedName>
    <definedName name="TabelaPeçasEspeciais2">#REF!</definedName>
    <definedName name="tabid" localSheetId="0">#REF!</definedName>
    <definedName name="tabid" localSheetId="1">#REF!</definedName>
    <definedName name="tabid">#REF!</definedName>
    <definedName name="tabinterface" localSheetId="0">#REF!</definedName>
    <definedName name="tabinterface" localSheetId="1">#REF!</definedName>
    <definedName name="tabinterface">#REF!</definedName>
    <definedName name="TabPesoMortoCarga" localSheetId="0">#REF!</definedName>
    <definedName name="TabPesoMortoCarga" localSheetId="1">#REF!</definedName>
    <definedName name="TabPesoMortoCarga">#REF!</definedName>
    <definedName name="TABPRUTAMP" localSheetId="0">#REF!</definedName>
    <definedName name="TABPRUTAMP" localSheetId="1">#REF!</definedName>
    <definedName name="TABPRUTAMP">#REF!</definedName>
    <definedName name="tabvalores2009" localSheetId="0">#REF!</definedName>
    <definedName name="tabvalores2009" localSheetId="1">#REF!</definedName>
    <definedName name="tabvalores2009">#REF!</definedName>
    <definedName name="tabvcarga">[44]cargaPRU!$A$2:$I$31680</definedName>
    <definedName name="tabvndnbr" localSheetId="0">#REF!</definedName>
    <definedName name="tabvndnbr" localSheetId="1">#REF!</definedName>
    <definedName name="tabvndnbr">#REF!</definedName>
    <definedName name="tampao" localSheetId="0">#REF!</definedName>
    <definedName name="tampao" localSheetId="1">#REF!</definedName>
    <definedName name="tampao">#REF!</definedName>
    <definedName name="TBAG" localSheetId="0">#REF!</definedName>
    <definedName name="TBAG" localSheetId="1">#REF!</definedName>
    <definedName name="TBAG">#REF!</definedName>
    <definedName name="TBAGUA" localSheetId="0">#REF!</definedName>
    <definedName name="TBAGUA" localSheetId="1">#REF!</definedName>
    <definedName name="TBAGUA">#REF!</definedName>
    <definedName name="tel" localSheetId="0">[14]CÁLCULO!#REF!</definedName>
    <definedName name="tel" localSheetId="1">[14]CÁLCULO!#REF!</definedName>
    <definedName name="tel">[14]CÁLCULO!#REF!</definedName>
    <definedName name="TERRAPLENAGEM" localSheetId="0">#REF!</definedName>
    <definedName name="TERRAPLENAGEM" localSheetId="1">#REF!</definedName>
    <definedName name="TERRAPLENAGEM">#REF!</definedName>
    <definedName name="TEST0" localSheetId="0">#REF!</definedName>
    <definedName name="TEST0" localSheetId="1">#REF!</definedName>
    <definedName name="TEST0">#REF!</definedName>
    <definedName name="TESTE" localSheetId="0">'[7]QUADRA POLIESPORTIVA'!#REF!</definedName>
    <definedName name="TESTE" localSheetId="1">'[7]QUADRA POLIESPORTIVA'!#REF!</definedName>
    <definedName name="TESTE">'[7]QUADRA POLIESPORTIVA'!#REF!</definedName>
    <definedName name="teste2">'[45]Anexo VIII-11A'!$S$83</definedName>
    <definedName name="teste3" localSheetId="0">#REF!</definedName>
    <definedName name="teste3" localSheetId="1">#REF!</definedName>
    <definedName name="teste3">#REF!</definedName>
    <definedName name="TESTHKEY" localSheetId="0">#REF!</definedName>
    <definedName name="TESTHKEY" localSheetId="1">#REF!</definedName>
    <definedName name="TESTHKEY">#REF!</definedName>
    <definedName name="TESTKEYS" localSheetId="0">#REF!</definedName>
    <definedName name="TESTKEYS" localSheetId="1">#REF!</definedName>
    <definedName name="TESTKEYS">#REF!</definedName>
    <definedName name="TESTVKEY" localSheetId="0">#REF!</definedName>
    <definedName name="TESTVKEY" localSheetId="1">#REF!</definedName>
    <definedName name="TESTVKEY">#REF!</definedName>
    <definedName name="TipoMaterialEspecial" localSheetId="0">#REF!</definedName>
    <definedName name="TipoMaterialEspecial" localSheetId="1">#REF!</definedName>
    <definedName name="TipoMaterialEspecial">#REF!</definedName>
    <definedName name="TipoPeçaFrete" localSheetId="0">#REF!</definedName>
    <definedName name="TipoPeçaFrete" localSheetId="1">#REF!</definedName>
    <definedName name="TipoPeçaFrete">#REF!</definedName>
    <definedName name="_xlnm.Print_Titles" localSheetId="0">'PLANILHA VAZIA'!$1:$13</definedName>
    <definedName name="_xlnm.Print_Titles" localSheetId="1">'PROJETO VAZIO'!$1:$9</definedName>
    <definedName name="TotaisGamaProduto">"Grupo 350"</definedName>
    <definedName name="Total" localSheetId="0">#REF!</definedName>
    <definedName name="Total" localSheetId="1">#REF!</definedName>
    <definedName name="Total">#REF!</definedName>
    <definedName name="TOTAL1">'[1]#REF'!$H$96</definedName>
    <definedName name="TOTAL10" localSheetId="0">'[1]#REF'!#REF!</definedName>
    <definedName name="TOTAL10" localSheetId="1">'[1]#REF'!#REF!</definedName>
    <definedName name="TOTAL10">'[1]#REF'!#REF!</definedName>
    <definedName name="TOTAL11" localSheetId="0">'[1]#REF'!#REF!</definedName>
    <definedName name="TOTAL11" localSheetId="1">'[1]#REF'!#REF!</definedName>
    <definedName name="TOTAL11">'[1]#REF'!#REF!</definedName>
    <definedName name="TOTAL12" localSheetId="0">'[1]#REF'!#REF!</definedName>
    <definedName name="TOTAL12" localSheetId="1">'[1]#REF'!#REF!</definedName>
    <definedName name="TOTAL12">'[1]#REF'!#REF!</definedName>
    <definedName name="total1222" localSheetId="0">#REF!</definedName>
    <definedName name="total1222" localSheetId="1">#REF!</definedName>
    <definedName name="total1222">#REF!</definedName>
    <definedName name="TOTAL13" localSheetId="0">'[1]#REF'!#REF!</definedName>
    <definedName name="TOTAL13" localSheetId="1">'[1]#REF'!#REF!</definedName>
    <definedName name="TOTAL13">'[1]#REF'!#REF!</definedName>
    <definedName name="TOTAL14" localSheetId="0">'[1]#REF'!#REF!</definedName>
    <definedName name="TOTAL14" localSheetId="1">'[1]#REF'!#REF!</definedName>
    <definedName name="TOTAL14">'[1]#REF'!#REF!</definedName>
    <definedName name="TOTAL15" localSheetId="0">'[1]#REF'!#REF!</definedName>
    <definedName name="TOTAL15" localSheetId="1">'[1]#REF'!#REF!</definedName>
    <definedName name="TOTAL15">'[1]#REF'!#REF!</definedName>
    <definedName name="TOTAL16" localSheetId="0">'[1]#REF'!#REF!</definedName>
    <definedName name="TOTAL16" localSheetId="1">'[1]#REF'!#REF!</definedName>
    <definedName name="TOTAL16">'[1]#REF'!#REF!</definedName>
    <definedName name="TOTAL17" localSheetId="0">'[1]#REF'!#REF!</definedName>
    <definedName name="TOTAL17" localSheetId="1">'[1]#REF'!#REF!</definedName>
    <definedName name="TOTAL17">'[1]#REF'!#REF!</definedName>
    <definedName name="TOTAL18" localSheetId="0">'[1]#REF'!#REF!</definedName>
    <definedName name="TOTAL18" localSheetId="1">'[1]#REF'!#REF!</definedName>
    <definedName name="TOTAL18">'[1]#REF'!#REF!</definedName>
    <definedName name="TOTAL19" localSheetId="0">'[1]#REF'!#REF!</definedName>
    <definedName name="TOTAL19" localSheetId="1">'[1]#REF'!#REF!</definedName>
    <definedName name="TOTAL19">'[1]#REF'!#REF!</definedName>
    <definedName name="TOTAL1A">'[1]#REF'!$H$21</definedName>
    <definedName name="TOTAL1C">'[1]#REF'!$H$58</definedName>
    <definedName name="TOTAL2">'[1]#REF'!$K$96</definedName>
    <definedName name="TOTAL2A">'[1]#REF'!$K$21</definedName>
    <definedName name="TOTAL3">'[1]#REF'!$O$96</definedName>
    <definedName name="TOTAL3A">'[1]#REF'!$O$21</definedName>
    <definedName name="TOTAL4">'[1]#REF'!$U$96</definedName>
    <definedName name="TOTAL4A">'[1]#REF'!$U$21</definedName>
    <definedName name="TOTAL5">'[1]#REF'!$Y$96</definedName>
    <definedName name="TOTAL5A">'[1]#REF'!$Y$21</definedName>
    <definedName name="TOTAL6" localSheetId="0">'[1]#REF'!#REF!</definedName>
    <definedName name="TOTAL6" localSheetId="1">'[1]#REF'!#REF!</definedName>
    <definedName name="TOTAL6">'[1]#REF'!#REF!</definedName>
    <definedName name="TOTAL6A" localSheetId="0">'[1]#REF'!#REF!</definedName>
    <definedName name="TOTAL6A" localSheetId="1">'[1]#REF'!#REF!</definedName>
    <definedName name="TOTAL6A">'[1]#REF'!#REF!</definedName>
    <definedName name="TOTAL7" localSheetId="0">'[1]#REF'!#REF!</definedName>
    <definedName name="TOTAL7" localSheetId="1">'[1]#REF'!#REF!</definedName>
    <definedName name="TOTAL7">'[1]#REF'!#REF!</definedName>
    <definedName name="TOTAL7A" localSheetId="0">'[1]#REF'!#REF!</definedName>
    <definedName name="TOTAL7A" localSheetId="1">'[1]#REF'!#REF!</definedName>
    <definedName name="TOTAL7A">'[1]#REF'!#REF!</definedName>
    <definedName name="TOTAL7B" localSheetId="0">'[1]#REF'!#REF!</definedName>
    <definedName name="TOTAL7B" localSheetId="1">'[1]#REF'!#REF!</definedName>
    <definedName name="TOTAL7B">'[1]#REF'!#REF!</definedName>
    <definedName name="TOTAL7C" localSheetId="0">'[1]#REF'!#REF!</definedName>
    <definedName name="TOTAL7C" localSheetId="1">'[1]#REF'!#REF!</definedName>
    <definedName name="TOTAL7C">'[1]#REF'!#REF!</definedName>
    <definedName name="TOTAL7D" localSheetId="0">'[1]#REF'!#REF!</definedName>
    <definedName name="TOTAL7D" localSheetId="1">'[1]#REF'!#REF!</definedName>
    <definedName name="TOTAL7D">'[1]#REF'!#REF!</definedName>
    <definedName name="TOTAL7E" localSheetId="0">'[1]#REF'!#REF!</definedName>
    <definedName name="TOTAL7E" localSheetId="1">'[1]#REF'!#REF!</definedName>
    <definedName name="TOTAL7E">'[1]#REF'!#REF!</definedName>
    <definedName name="TOTAL7F" localSheetId="0">'[1]#REF'!#REF!</definedName>
    <definedName name="TOTAL7F" localSheetId="1">'[1]#REF'!#REF!</definedName>
    <definedName name="TOTAL7F">'[1]#REF'!#REF!</definedName>
    <definedName name="TOTAL7G" localSheetId="0">'[1]#REF'!#REF!</definedName>
    <definedName name="TOTAL7G" localSheetId="1">'[1]#REF'!#REF!</definedName>
    <definedName name="TOTAL7G">'[1]#REF'!#REF!</definedName>
    <definedName name="TOTAL7H" localSheetId="0">'[1]#REF'!#REF!</definedName>
    <definedName name="TOTAL7H" localSheetId="1">'[1]#REF'!#REF!</definedName>
    <definedName name="TOTAL7H">'[1]#REF'!#REF!</definedName>
    <definedName name="TOTAL7I" localSheetId="0">'[1]#REF'!#REF!</definedName>
    <definedName name="TOTAL7I" localSheetId="1">'[1]#REF'!#REF!</definedName>
    <definedName name="TOTAL7I">'[1]#REF'!#REF!</definedName>
    <definedName name="TOTAL7J" localSheetId="0">'[1]#REF'!#REF!</definedName>
    <definedName name="TOTAL7J" localSheetId="1">'[1]#REF'!#REF!</definedName>
    <definedName name="TOTAL7J">'[1]#REF'!#REF!</definedName>
    <definedName name="TOTAL7K" localSheetId="0">'[1]#REF'!#REF!</definedName>
    <definedName name="TOTAL7K" localSheetId="1">'[1]#REF'!#REF!</definedName>
    <definedName name="TOTAL7K">'[1]#REF'!#REF!</definedName>
    <definedName name="TOTAL7L" localSheetId="0">'[1]#REF'!#REF!</definedName>
    <definedName name="TOTAL7L" localSheetId="1">'[1]#REF'!#REF!</definedName>
    <definedName name="TOTAL7L">'[1]#REF'!#REF!</definedName>
    <definedName name="TOTAL7O" localSheetId="0">'[1]#REF'!#REF!</definedName>
    <definedName name="TOTAL7O" localSheetId="1">'[1]#REF'!#REF!</definedName>
    <definedName name="TOTAL7O">'[1]#REF'!#REF!</definedName>
    <definedName name="TOTAL7P" localSheetId="0">'[1]#REF'!#REF!</definedName>
    <definedName name="TOTAL7P" localSheetId="1">'[1]#REF'!#REF!</definedName>
    <definedName name="TOTAL7P">'[1]#REF'!#REF!</definedName>
    <definedName name="TOTAL7Q" localSheetId="0">'[1]#REF'!#REF!</definedName>
    <definedName name="TOTAL7Q" localSheetId="1">'[1]#REF'!#REF!</definedName>
    <definedName name="TOTAL7Q">'[1]#REF'!#REF!</definedName>
    <definedName name="TOTAL7R" localSheetId="0">'[1]#REF'!#REF!</definedName>
    <definedName name="TOTAL7R" localSheetId="1">'[1]#REF'!#REF!</definedName>
    <definedName name="TOTAL7R">'[1]#REF'!#REF!</definedName>
    <definedName name="TOTAL8" localSheetId="0">'[1]#REF'!#REF!</definedName>
    <definedName name="TOTAL8" localSheetId="1">'[1]#REF'!#REF!</definedName>
    <definedName name="TOTAL8">'[1]#REF'!#REF!</definedName>
    <definedName name="TOTAL8A" localSheetId="0">'[1]#REF'!#REF!</definedName>
    <definedName name="TOTAL8A" localSheetId="1">'[1]#REF'!#REF!</definedName>
    <definedName name="TOTAL8A">'[1]#REF'!#REF!</definedName>
    <definedName name="TOTAL8B" localSheetId="0">'[1]#REF'!#REF!</definedName>
    <definedName name="TOTAL8B" localSheetId="1">'[1]#REF'!#REF!</definedName>
    <definedName name="TOTAL8B">'[1]#REF'!#REF!</definedName>
    <definedName name="TOTAL8C" localSheetId="0">'[1]#REF'!#REF!</definedName>
    <definedName name="TOTAL8C" localSheetId="1">'[1]#REF'!#REF!</definedName>
    <definedName name="TOTAL8C">'[1]#REF'!#REF!</definedName>
    <definedName name="TOTAL8D" localSheetId="0">'[1]#REF'!#REF!</definedName>
    <definedName name="TOTAL8D" localSheetId="1">'[1]#REF'!#REF!</definedName>
    <definedName name="TOTAL8D">'[1]#REF'!#REF!</definedName>
    <definedName name="TOTAL8E" localSheetId="0">'[1]#REF'!#REF!</definedName>
    <definedName name="TOTAL8E" localSheetId="1">'[1]#REF'!#REF!</definedName>
    <definedName name="TOTAL8E">'[1]#REF'!#REF!</definedName>
    <definedName name="TOTAL8F" localSheetId="0">'[1]#REF'!#REF!</definedName>
    <definedName name="TOTAL8F" localSheetId="1">'[1]#REF'!#REF!</definedName>
    <definedName name="TOTAL8F">'[1]#REF'!#REF!</definedName>
    <definedName name="TOTAL8G" localSheetId="0">'[1]#REF'!#REF!</definedName>
    <definedName name="TOTAL8G" localSheetId="1">'[1]#REF'!#REF!</definedName>
    <definedName name="TOTAL8G">'[1]#REF'!#REF!</definedName>
    <definedName name="TOTAL8H" localSheetId="0">'[1]#REF'!#REF!</definedName>
    <definedName name="TOTAL8H" localSheetId="1">'[1]#REF'!#REF!</definedName>
    <definedName name="TOTAL8H">'[1]#REF'!#REF!</definedName>
    <definedName name="TOTAL8I" localSheetId="0">'[1]#REF'!#REF!</definedName>
    <definedName name="TOTAL8I" localSheetId="1">'[1]#REF'!#REF!</definedName>
    <definedName name="TOTAL8I">'[1]#REF'!#REF!</definedName>
    <definedName name="TOTAL8J" localSheetId="0">'[1]#REF'!#REF!</definedName>
    <definedName name="TOTAL8J" localSheetId="1">'[1]#REF'!#REF!</definedName>
    <definedName name="TOTAL8J">'[1]#REF'!#REF!</definedName>
    <definedName name="TOTAL8K" localSheetId="0">'[1]#REF'!#REF!</definedName>
    <definedName name="TOTAL8K" localSheetId="1">'[1]#REF'!#REF!</definedName>
    <definedName name="TOTAL8K">'[1]#REF'!#REF!</definedName>
    <definedName name="TOTAL8L" localSheetId="0">'[1]#REF'!#REF!</definedName>
    <definedName name="TOTAL8L" localSheetId="1">'[1]#REF'!#REF!</definedName>
    <definedName name="TOTAL8L">'[1]#REF'!#REF!</definedName>
    <definedName name="TOTAL8O" localSheetId="0">'[1]#REF'!#REF!</definedName>
    <definedName name="TOTAL8O" localSheetId="1">'[1]#REF'!#REF!</definedName>
    <definedName name="TOTAL8O">'[1]#REF'!#REF!</definedName>
    <definedName name="TOTAL8P" localSheetId="0">'[1]#REF'!#REF!</definedName>
    <definedName name="TOTAL8P" localSheetId="1">'[1]#REF'!#REF!</definedName>
    <definedName name="TOTAL8P">'[1]#REF'!#REF!</definedName>
    <definedName name="TOTAL8Q" localSheetId="0">'[1]#REF'!#REF!</definedName>
    <definedName name="TOTAL8Q" localSheetId="1">'[1]#REF'!#REF!</definedName>
    <definedName name="TOTAL8Q">'[1]#REF'!#REF!</definedName>
    <definedName name="TOTAL8R" localSheetId="0">'[1]#REF'!#REF!</definedName>
    <definedName name="TOTAL8R" localSheetId="1">'[1]#REF'!#REF!</definedName>
    <definedName name="TOTAL8R">'[1]#REF'!#REF!</definedName>
    <definedName name="TOTAL9" localSheetId="0">'[1]#REF'!#REF!</definedName>
    <definedName name="TOTAL9" localSheetId="1">'[1]#REF'!#REF!</definedName>
    <definedName name="TOTAL9">'[1]#REF'!#REF!</definedName>
    <definedName name="TOTALA" localSheetId="0">'[1]PLANILHA ATUALIZADA'!#REF!</definedName>
    <definedName name="TOTALA" localSheetId="1">'[1]PLANILHA ATUALIZADA'!#REF!</definedName>
    <definedName name="TOTALA">'[1]PLANILHA ATUALIZADA'!#REF!</definedName>
    <definedName name="TOTALB" localSheetId="0">'[1]PLANILHA ATUALIZADA'!#REF!</definedName>
    <definedName name="TOTALB" localSheetId="1">'[1]PLANILHA ATUALIZADA'!#REF!</definedName>
    <definedName name="TOTALB">'[1]PLANILHA ATUALIZADA'!#REF!</definedName>
    <definedName name="TOTALC" localSheetId="0">'[1]PLANILHA ATUALIZADA'!#REF!</definedName>
    <definedName name="TOTALC" localSheetId="1">'[1]PLANILHA ATUALIZADA'!#REF!</definedName>
    <definedName name="TOTALC">'[1]PLANILHA ATUALIZADA'!#REF!</definedName>
    <definedName name="TOTALCLP03" localSheetId="0">#REF!</definedName>
    <definedName name="TOTALCLP03" localSheetId="1">#REF!</definedName>
    <definedName name="TOTALCLP03">#REF!</definedName>
    <definedName name="totalcomercial" localSheetId="0">#REF!</definedName>
    <definedName name="totalcomercial" localSheetId="1">#REF!</definedName>
    <definedName name="totalcomercial">#REF!</definedName>
    <definedName name="TOTALD" localSheetId="0">'[1]PLANILHA ATUALIZADA'!#REF!</definedName>
    <definedName name="TOTALD" localSheetId="1">'[1]PLANILHA ATUALIZADA'!#REF!</definedName>
    <definedName name="TOTALD">'[1]PLANILHA ATUALIZADA'!#REF!</definedName>
    <definedName name="totaldirindustrial" localSheetId="0">#REF!</definedName>
    <definedName name="totaldirindustrial" localSheetId="1">#REF!</definedName>
    <definedName name="totaldirindustrial">#REF!</definedName>
    <definedName name="TOTALE" localSheetId="0">'[1]PLANILHA ATUALIZADA'!#REF!</definedName>
    <definedName name="TOTALE" localSheetId="1">'[1]PLANILHA ATUALIZADA'!#REF!</definedName>
    <definedName name="TOTALE">'[1]PLANILHA ATUALIZADA'!#REF!</definedName>
    <definedName name="TOTALF" localSheetId="0">'[1]PLANILHA ATUALIZADA'!#REF!</definedName>
    <definedName name="TOTALF" localSheetId="1">'[1]PLANILHA ATUALIZADA'!#REF!</definedName>
    <definedName name="TOTALF">'[1]PLANILHA ATUALIZADA'!#REF!</definedName>
    <definedName name="totalfinanceiro" localSheetId="0">#REF!</definedName>
    <definedName name="totalfinanceiro" localSheetId="1">#REF!</definedName>
    <definedName name="totalfinanceiro">#REF!</definedName>
    <definedName name="TOTALG" localSheetId="0">'[1]PLANILHA ATUALIZADA'!#REF!</definedName>
    <definedName name="TOTALG" localSheetId="1">'[1]PLANILHA ATUALIZADA'!#REF!</definedName>
    <definedName name="TOTALG">'[1]PLANILHA ATUALIZADA'!#REF!</definedName>
    <definedName name="TOTALH" localSheetId="0">'[1]PLANILHA ATUALIZADA'!#REF!</definedName>
    <definedName name="TOTALH" localSheetId="1">'[1]PLANILHA ATUALIZADA'!#REF!</definedName>
    <definedName name="TOTALH">'[1]PLANILHA ATUALIZADA'!#REF!</definedName>
    <definedName name="TOTALI" localSheetId="0">'[1]PLANILHA ATUALIZADA'!#REF!</definedName>
    <definedName name="TOTALI" localSheetId="1">'[1]PLANILHA ATUALIZADA'!#REF!</definedName>
    <definedName name="TOTALI">'[1]PLANILHA ATUALIZADA'!#REF!</definedName>
    <definedName name="TOTALJ" localSheetId="0">'[1]PLANILHA ATUALIZADA'!#REF!</definedName>
    <definedName name="TOTALJ" localSheetId="1">'[1]PLANILHA ATUALIZADA'!#REF!</definedName>
    <definedName name="TOTALJ">'[1]PLANILHA ATUALIZADA'!#REF!</definedName>
    <definedName name="TOTALK" localSheetId="0">'[1]PLANILHA ATUALIZADA'!#REF!</definedName>
    <definedName name="TOTALK" localSheetId="1">'[1]PLANILHA ATUALIZADA'!#REF!</definedName>
    <definedName name="TOTALK">'[1]PLANILHA ATUALIZADA'!#REF!</definedName>
    <definedName name="TOTALL" localSheetId="0">'[1]PLANILHA ATUALIZADA'!#REF!</definedName>
    <definedName name="TOTALL" localSheetId="1">'[1]PLANILHA ATUALIZADA'!#REF!</definedName>
    <definedName name="TOTALL">'[1]PLANILHA ATUALIZADA'!#REF!</definedName>
    <definedName name="totallogistica" localSheetId="0">#REF!</definedName>
    <definedName name="totallogistica" localSheetId="1">#REF!</definedName>
    <definedName name="totallogistica">#REF!</definedName>
    <definedName name="TotalMemoCalc" localSheetId="0">#REF!</definedName>
    <definedName name="TotalMemoCalc" localSheetId="1">#REF!</definedName>
    <definedName name="TotalMemoCalc">#REF!</definedName>
    <definedName name="TOTALO" localSheetId="0">'[1]PLANILHA ATUALIZADA'!#REF!</definedName>
    <definedName name="TOTALO" localSheetId="1">'[1]PLANILHA ATUALIZADA'!#REF!</definedName>
    <definedName name="TOTALO">'[1]PLANILHA ATUALIZADA'!#REF!</definedName>
    <definedName name="TOTALP" localSheetId="0">'[1]PLANILHA ATUALIZADA'!#REF!</definedName>
    <definedName name="TOTALP" localSheetId="1">'[1]PLANILHA ATUALIZADA'!#REF!</definedName>
    <definedName name="TOTALP">'[1]PLANILHA ATUALIZADA'!#REF!</definedName>
    <definedName name="TOTALQ" localSheetId="0">'[1]PLANILHA ATUALIZADA'!#REF!</definedName>
    <definedName name="TOTALQ" localSheetId="1">'[1]PLANILHA ATUALIZADA'!#REF!</definedName>
    <definedName name="TOTALQ">'[1]PLANILHA ATUALIZADA'!#REF!</definedName>
    <definedName name="Toto" hidden="1">{#N/A,#N/A,FALSE,"SYSOC";#N/A,#N/A,FALSE,"RESU-GESTION";#N/A,#N/A,FALSE,"EVOL-MNA";#N/A,#N/A,FALSE,"VTAS-ANALI";#N/A,#N/A,FALSE,"ANALI-GSFIJOS";#N/A,#N/A,FALSE,"DETA-RUBROS";#N/A,#N/A,FALSE,"ANALI-CNF";#N/A,#N/A,FALSE,"BILAN";#N/A,#N/A,FALSE,"TAB_FIN";#N/A,#N/A,FALSE,"IND_ECO"}</definedName>
    <definedName name="TRH" localSheetId="0">#REF!</definedName>
    <definedName name="TRH" localSheetId="1">#REF!</definedName>
    <definedName name="TRH">#REF!</definedName>
    <definedName name="uiu" localSheetId="0">#REF!</definedName>
    <definedName name="uiu" localSheetId="1">#REF!</definedName>
    <definedName name="uiu">#REF!</definedName>
    <definedName name="usina">'[5]DADOS COLETATO'!$C$42</definedName>
    <definedName name="Validade" localSheetId="0">[14]CÁLCULO!#REF!</definedName>
    <definedName name="Validade" localSheetId="1">[14]CÁLCULO!#REF!</definedName>
    <definedName name="Validade">[14]CÁLCULO!#REF!</definedName>
    <definedName name="Valor" localSheetId="0">#REF!</definedName>
    <definedName name="Valor" localSheetId="1">#REF!</definedName>
    <definedName name="Valor">#REF!</definedName>
    <definedName name="ValorBilhões" localSheetId="0">#REF!</definedName>
    <definedName name="ValorBilhões" localSheetId="1">#REF!</definedName>
    <definedName name="ValorBilhões">#REF!</definedName>
    <definedName name="ValorCentavos" localSheetId="0">#REF!</definedName>
    <definedName name="ValorCentavos" localSheetId="1">#REF!</definedName>
    <definedName name="ValorCentavos">#REF!</definedName>
    <definedName name="ValorCentenas" localSheetId="0">#REF!</definedName>
    <definedName name="ValorCentenas" localSheetId="1">#REF!</definedName>
    <definedName name="ValorCentenas">#REF!</definedName>
    <definedName name="ValorMilhares" localSheetId="0">#REF!</definedName>
    <definedName name="ValorMilhares" localSheetId="1">#REF!</definedName>
    <definedName name="ValorMilhares">#REF!</definedName>
    <definedName name="ValorMilhões" localSheetId="0">#REF!</definedName>
    <definedName name="ValorMilhões" localSheetId="1">#REF!</definedName>
    <definedName name="ValorMilhões">#REF!</definedName>
    <definedName name="Veic">'[29]Adm Local '!$K$311</definedName>
    <definedName name="VNDcDesconto" localSheetId="0">#REF!</definedName>
    <definedName name="VNDcDesconto" localSheetId="1">#REF!</definedName>
    <definedName name="VNDcDesconto">#REF!</definedName>
    <definedName name="VNDcDescPrel" localSheetId="0">#REF!</definedName>
    <definedName name="VNDcDescPrel" localSheetId="1">#REF!</definedName>
    <definedName name="VNDcDescPrel">#REF!</definedName>
    <definedName name="VNDCheio" localSheetId="0">#REF!</definedName>
    <definedName name="VNDCheio" localSheetId="1">#REF!</definedName>
    <definedName name="VNDCheio">#REF!</definedName>
    <definedName name="vndespecial" localSheetId="0">#REF!</definedName>
    <definedName name="vndespecial" localSheetId="1">#REF!</definedName>
    <definedName name="vndespecial">#REF!</definedName>
    <definedName name="VNDFM" localSheetId="0">#REF!</definedName>
    <definedName name="VNDFM" localSheetId="1">#REF!</definedName>
    <definedName name="VNDFM">#REF!</definedName>
    <definedName name="VNDFM1" localSheetId="0">#REF!</definedName>
    <definedName name="VNDFM1" localSheetId="1">#REF!</definedName>
    <definedName name="VNDFM1">#REF!</definedName>
    <definedName name="volumedebrita">'[5]DADOS COLETATO'!$I$10</definedName>
    <definedName name="volumedecorte">'[5]DADOS COLETATO'!$I$9</definedName>
    <definedName name="volumedepv">'[5]DADOS COLETATO'!$I$11</definedName>
    <definedName name="vsmkvds">[28]CATEMOP!$A$1:$C$8004</definedName>
    <definedName name="W" localSheetId="0">'[7]QUADRA POLIESPORTIVA'!#REF!</definedName>
    <definedName name="W" localSheetId="1">'[7]QUADRA POLIESPORTIVA'!#REF!</definedName>
    <definedName name="W">'[7]QUADRA POLIESPORTIVA'!#REF!</definedName>
    <definedName name="WAN" localSheetId="0">#REF!</definedName>
    <definedName name="WAN" localSheetId="1">#REF!</definedName>
    <definedName name="WAN">#REF!</definedName>
    <definedName name="WILMAR" localSheetId="0">'[7]QUADRA POLIESPORTIVA'!#REF!</definedName>
    <definedName name="WILMAR" localSheetId="1">'[7]QUADRA POLIESPORTIVA'!#REF!</definedName>
    <definedName name="WILMAR">'[7]QUADRA POLIESPORTIVA'!#REF!</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 localSheetId="0">[46]CVMD_MD3!#REF!</definedName>
    <definedName name="X" localSheetId="1">[46]CVMD_MD3!#REF!</definedName>
    <definedName name="X">[46]CVMD_MD3!#REF!</definedName>
    <definedName name="XXX010160100" localSheetId="0">#REF!</definedName>
    <definedName name="XXX010160100" localSheetId="1">#REF!</definedName>
    <definedName name="XXX010160100">#REF!</definedName>
    <definedName name="Z" localSheetId="0">[46]CVMD_MD3!#REF!</definedName>
    <definedName name="Z" localSheetId="1">[46]CVMD_MD3!#REF!</definedName>
    <definedName name="Z">[46]CVMD_MD3!#REF!</definedName>
    <definedName name="Z_DCFF6E20_A56B_4CD5_9415_0BB99EA1A986_.wvu.Cols" localSheetId="0" hidden="1">#REF!</definedName>
    <definedName name="Z_DCFF6E20_A56B_4CD5_9415_0BB99EA1A986_.wvu.Cols" localSheetId="1"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904" i="1" l="1"/>
  <c r="L903" i="1"/>
  <c r="J902" i="1"/>
  <c r="I902" i="1"/>
  <c r="L901" i="1"/>
  <c r="L900" i="1"/>
  <c r="J899" i="1"/>
  <c r="I899" i="1"/>
  <c r="H898" i="1"/>
  <c r="J898" i="1" s="1"/>
  <c r="L898" i="1" s="1"/>
  <c r="L897" i="1"/>
  <c r="L896" i="1"/>
  <c r="L895" i="1"/>
  <c r="L894" i="1"/>
  <c r="L893" i="1"/>
  <c r="L892" i="1"/>
  <c r="L891" i="1"/>
  <c r="L890" i="1"/>
  <c r="L889" i="1"/>
  <c r="J888" i="1"/>
  <c r="I888" i="1"/>
  <c r="L887" i="1"/>
  <c r="L886" i="1"/>
  <c r="J885" i="1"/>
  <c r="I885" i="1"/>
  <c r="L884" i="1"/>
  <c r="J883" i="1"/>
  <c r="I883" i="1"/>
  <c r="L882" i="1"/>
  <c r="L881" i="1"/>
  <c r="L880" i="1"/>
  <c r="L879" i="1"/>
  <c r="L878" i="1"/>
  <c r="L877" i="1"/>
  <c r="L876" i="1"/>
  <c r="L875" i="1"/>
  <c r="L874" i="1"/>
  <c r="L873" i="1"/>
  <c r="L872" i="1"/>
  <c r="J871" i="1"/>
  <c r="I871" i="1"/>
  <c r="L870" i="1"/>
  <c r="L869" i="1"/>
  <c r="L868" i="1"/>
  <c r="L867" i="1"/>
  <c r="L866" i="1"/>
  <c r="L865" i="1"/>
  <c r="L864" i="1"/>
  <c r="L863" i="1"/>
  <c r="L862" i="1"/>
  <c r="L861" i="1"/>
  <c r="J860" i="1"/>
  <c r="I860" i="1"/>
  <c r="L859" i="1"/>
  <c r="L858" i="1"/>
  <c r="L857" i="1"/>
  <c r="L856" i="1"/>
  <c r="L855" i="1"/>
  <c r="L854" i="1"/>
  <c r="L853" i="1"/>
  <c r="L852" i="1"/>
  <c r="L851" i="1"/>
  <c r="L850" i="1"/>
  <c r="L849" i="1"/>
  <c r="L848" i="1"/>
  <c r="L847" i="1"/>
  <c r="L846" i="1"/>
  <c r="L845" i="1"/>
  <c r="L844" i="1"/>
  <c r="L843" i="1"/>
  <c r="L842" i="1"/>
  <c r="L841" i="1"/>
  <c r="L840" i="1"/>
  <c r="L839" i="1"/>
  <c r="L838" i="1"/>
  <c r="L837" i="1"/>
  <c r="L836" i="1"/>
  <c r="L835" i="1"/>
  <c r="L834" i="1"/>
  <c r="L833" i="1"/>
  <c r="L832" i="1"/>
  <c r="L831" i="1"/>
  <c r="L830" i="1"/>
  <c r="L829" i="1"/>
  <c r="L828" i="1"/>
  <c r="L827" i="1"/>
  <c r="L826" i="1"/>
  <c r="L825" i="1"/>
  <c r="L824" i="1"/>
  <c r="L823" i="1"/>
  <c r="L822" i="1"/>
  <c r="L821" i="1"/>
  <c r="L820" i="1"/>
  <c r="L819" i="1"/>
  <c r="L818" i="1"/>
  <c r="L817" i="1"/>
  <c r="L816" i="1"/>
  <c r="J815" i="1"/>
  <c r="I815" i="1"/>
  <c r="L814" i="1"/>
  <c r="L813" i="1"/>
  <c r="L812" i="1"/>
  <c r="L811" i="1"/>
  <c r="L810" i="1"/>
  <c r="L809" i="1"/>
  <c r="L808" i="1"/>
  <c r="L807" i="1"/>
  <c r="L806" i="1"/>
  <c r="L805" i="1"/>
  <c r="L804" i="1"/>
  <c r="L803" i="1"/>
  <c r="L802" i="1"/>
  <c r="L801" i="1"/>
  <c r="L800" i="1"/>
  <c r="L799" i="1"/>
  <c r="L798" i="1"/>
  <c r="L797" i="1"/>
  <c r="L796" i="1"/>
  <c r="L795" i="1"/>
  <c r="L794" i="1"/>
  <c r="J793" i="1"/>
  <c r="I793" i="1"/>
  <c r="L792" i="1"/>
  <c r="L791" i="1"/>
  <c r="L790" i="1"/>
  <c r="L789" i="1"/>
  <c r="L788" i="1"/>
  <c r="L787" i="1"/>
  <c r="L786" i="1"/>
  <c r="L785" i="1"/>
  <c r="L784" i="1"/>
  <c r="L783" i="1"/>
  <c r="L782" i="1"/>
  <c r="L781" i="1"/>
  <c r="L780" i="1"/>
  <c r="L779" i="1"/>
  <c r="L778" i="1"/>
  <c r="L777" i="1"/>
  <c r="L776" i="1"/>
  <c r="L775" i="1"/>
  <c r="L774" i="1"/>
  <c r="L773" i="1"/>
  <c r="L772" i="1"/>
  <c r="L771" i="1"/>
  <c r="L770" i="1"/>
  <c r="L769" i="1"/>
  <c r="L768" i="1"/>
  <c r="J767" i="1"/>
  <c r="I767" i="1"/>
  <c r="L766" i="1"/>
  <c r="L765" i="1"/>
  <c r="L764" i="1"/>
  <c r="L763" i="1"/>
  <c r="L762" i="1"/>
  <c r="L761" i="1"/>
  <c r="L760" i="1"/>
  <c r="L759" i="1"/>
  <c r="L758" i="1"/>
  <c r="L757" i="1"/>
  <c r="L756" i="1"/>
  <c r="L755" i="1"/>
  <c r="L754" i="1"/>
  <c r="L753" i="1"/>
  <c r="L752" i="1"/>
  <c r="L751" i="1"/>
  <c r="J750" i="1"/>
  <c r="I750" i="1"/>
  <c r="L749" i="1"/>
  <c r="L748" i="1"/>
  <c r="L747" i="1"/>
  <c r="L746" i="1"/>
  <c r="L745" i="1"/>
  <c r="L744" i="1"/>
  <c r="L743" i="1"/>
  <c r="L742" i="1"/>
  <c r="L741" i="1"/>
  <c r="L740" i="1"/>
  <c r="L739" i="1"/>
  <c r="L738" i="1"/>
  <c r="L737" i="1"/>
  <c r="L736" i="1"/>
  <c r="L735" i="1"/>
  <c r="L734" i="1"/>
  <c r="L733" i="1"/>
  <c r="L732" i="1"/>
  <c r="L731" i="1"/>
  <c r="L730" i="1"/>
  <c r="L729" i="1"/>
  <c r="L728" i="1"/>
  <c r="L727" i="1"/>
  <c r="L726" i="1"/>
  <c r="L725" i="1"/>
  <c r="L724" i="1"/>
  <c r="L723" i="1"/>
  <c r="L722" i="1"/>
  <c r="J721" i="1"/>
  <c r="I721" i="1"/>
  <c r="H720" i="1"/>
  <c r="J720" i="1" s="1"/>
  <c r="L719" i="1"/>
  <c r="L718" i="1"/>
  <c r="L717" i="1"/>
  <c r="L716" i="1"/>
  <c r="L715" i="1"/>
  <c r="L714" i="1"/>
  <c r="L713" i="1"/>
  <c r="L712" i="1"/>
  <c r="L711" i="1"/>
  <c r="L710" i="1"/>
  <c r="L709" i="1"/>
  <c r="L708" i="1"/>
  <c r="L707" i="1"/>
  <c r="L706" i="1"/>
  <c r="L705" i="1"/>
  <c r="L704" i="1"/>
  <c r="L703" i="1"/>
  <c r="L702" i="1"/>
  <c r="I701" i="1"/>
  <c r="I591" i="1" s="1"/>
  <c r="I590" i="1" s="1"/>
  <c r="L700" i="1"/>
  <c r="L699" i="1"/>
  <c r="L698" i="1"/>
  <c r="L697" i="1"/>
  <c r="L696" i="1"/>
  <c r="L695" i="1"/>
  <c r="L694" i="1"/>
  <c r="L693" i="1"/>
  <c r="L692" i="1"/>
  <c r="L691" i="1"/>
  <c r="L690" i="1"/>
  <c r="L689" i="1"/>
  <c r="L688" i="1"/>
  <c r="L687" i="1"/>
  <c r="L686" i="1"/>
  <c r="L685" i="1"/>
  <c r="L684" i="1"/>
  <c r="L683" i="1"/>
  <c r="L682" i="1"/>
  <c r="L681" i="1"/>
  <c r="L680" i="1"/>
  <c r="L679" i="1"/>
  <c r="L678" i="1"/>
  <c r="L677" i="1"/>
  <c r="L676" i="1"/>
  <c r="J675" i="1"/>
  <c r="I675" i="1"/>
  <c r="L674" i="1"/>
  <c r="L673" i="1"/>
  <c r="L672" i="1"/>
  <c r="L671" i="1"/>
  <c r="L670" i="1"/>
  <c r="L669" i="1"/>
  <c r="L668" i="1"/>
  <c r="L667" i="1"/>
  <c r="L666" i="1"/>
  <c r="L665" i="1"/>
  <c r="L664" i="1"/>
  <c r="L663" i="1"/>
  <c r="L662" i="1"/>
  <c r="L661" i="1"/>
  <c r="L660" i="1"/>
  <c r="L659" i="1"/>
  <c r="L658" i="1"/>
  <c r="L657" i="1"/>
  <c r="L656" i="1"/>
  <c r="L655" i="1"/>
  <c r="L654" i="1"/>
  <c r="L653" i="1"/>
  <c r="L652" i="1"/>
  <c r="L651" i="1"/>
  <c r="L650" i="1"/>
  <c r="L649" i="1"/>
  <c r="L648" i="1"/>
  <c r="L647" i="1"/>
  <c r="L646" i="1"/>
  <c r="J645" i="1"/>
  <c r="I645" i="1"/>
  <c r="J644" i="1"/>
  <c r="L644" i="1" s="1"/>
  <c r="H644" i="1"/>
  <c r="L643" i="1"/>
  <c r="L642" i="1"/>
  <c r="L641" i="1"/>
  <c r="L640" i="1"/>
  <c r="L639" i="1"/>
  <c r="L638" i="1"/>
  <c r="L637" i="1"/>
  <c r="L636" i="1"/>
  <c r="L635" i="1"/>
  <c r="L634" i="1"/>
  <c r="L633" i="1"/>
  <c r="L632" i="1"/>
  <c r="L631" i="1"/>
  <c r="L630" i="1"/>
  <c r="L629" i="1"/>
  <c r="L628" i="1"/>
  <c r="L627" i="1"/>
  <c r="L626" i="1"/>
  <c r="L625" i="1"/>
  <c r="L624" i="1"/>
  <c r="L623" i="1"/>
  <c r="L622" i="1"/>
  <c r="J621" i="1"/>
  <c r="I621" i="1"/>
  <c r="H620" i="1"/>
  <c r="J620" i="1" s="1"/>
  <c r="L620" i="1" s="1"/>
  <c r="L619" i="1"/>
  <c r="L618" i="1"/>
  <c r="L617" i="1"/>
  <c r="L616" i="1"/>
  <c r="L615" i="1"/>
  <c r="L614" i="1"/>
  <c r="L613" i="1"/>
  <c r="L612" i="1"/>
  <c r="L611" i="1"/>
  <c r="L610" i="1"/>
  <c r="L609" i="1"/>
  <c r="L608" i="1"/>
  <c r="L607" i="1"/>
  <c r="L606" i="1"/>
  <c r="L605" i="1"/>
  <c r="L604" i="1"/>
  <c r="L603" i="1"/>
  <c r="L602" i="1"/>
  <c r="L601" i="1"/>
  <c r="L600" i="1"/>
  <c r="L599" i="1"/>
  <c r="L598" i="1"/>
  <c r="L597" i="1"/>
  <c r="L596" i="1"/>
  <c r="L595" i="1"/>
  <c r="L594" i="1"/>
  <c r="L593" i="1"/>
  <c r="J592" i="1"/>
  <c r="I592" i="1"/>
  <c r="L589" i="1"/>
  <c r="L588" i="1"/>
  <c r="L587" i="1"/>
  <c r="L586" i="1"/>
  <c r="L585" i="1"/>
  <c r="L584" i="1"/>
  <c r="L583" i="1"/>
  <c r="L582" i="1"/>
  <c r="L581" i="1"/>
  <c r="L580" i="1"/>
  <c r="L579" i="1"/>
  <c r="L578" i="1"/>
  <c r="L577" i="1"/>
  <c r="L576" i="1"/>
  <c r="L575" i="1"/>
  <c r="L574" i="1"/>
  <c r="L573" i="1"/>
  <c r="L572" i="1"/>
  <c r="L571" i="1"/>
  <c r="L570" i="1"/>
  <c r="L569" i="1"/>
  <c r="L568" i="1"/>
  <c r="L567" i="1"/>
  <c r="L566" i="1"/>
  <c r="L565" i="1"/>
  <c r="L564" i="1"/>
  <c r="L563" i="1"/>
  <c r="L562" i="1"/>
  <c r="L561" i="1"/>
  <c r="L560" i="1"/>
  <c r="J559" i="1"/>
  <c r="I559" i="1"/>
  <c r="L558" i="1"/>
  <c r="J558" i="1"/>
  <c r="L557" i="1"/>
  <c r="J556" i="1"/>
  <c r="I556" i="1"/>
  <c r="L555" i="1"/>
  <c r="L554" i="1"/>
  <c r="L553" i="1"/>
  <c r="L552" i="1"/>
  <c r="L551" i="1"/>
  <c r="L550" i="1"/>
  <c r="L549" i="1"/>
  <c r="J548" i="1"/>
  <c r="I548" i="1"/>
  <c r="L547" i="1"/>
  <c r="L546" i="1"/>
  <c r="L545" i="1"/>
  <c r="L544" i="1"/>
  <c r="L543" i="1"/>
  <c r="L542" i="1"/>
  <c r="L541" i="1"/>
  <c r="L540" i="1"/>
  <c r="L539" i="1"/>
  <c r="L538" i="1"/>
  <c r="L537" i="1"/>
  <c r="L536" i="1"/>
  <c r="L535" i="1"/>
  <c r="L534" i="1"/>
  <c r="L533" i="1"/>
  <c r="L532" i="1"/>
  <c r="L531" i="1"/>
  <c r="L530" i="1"/>
  <c r="J529" i="1"/>
  <c r="I529" i="1"/>
  <c r="L528" i="1"/>
  <c r="L527" i="1"/>
  <c r="L526" i="1"/>
  <c r="L525" i="1"/>
  <c r="L524" i="1"/>
  <c r="L523" i="1"/>
  <c r="L522" i="1"/>
  <c r="L521" i="1"/>
  <c r="L520" i="1"/>
  <c r="L519" i="1"/>
  <c r="L518" i="1"/>
  <c r="L517" i="1"/>
  <c r="L516" i="1"/>
  <c r="L515" i="1"/>
  <c r="L514" i="1"/>
  <c r="L513" i="1"/>
  <c r="L512" i="1"/>
  <c r="L511" i="1"/>
  <c r="L510" i="1"/>
  <c r="L509" i="1"/>
  <c r="L508" i="1"/>
  <c r="L507" i="1"/>
  <c r="J506" i="1"/>
  <c r="I506" i="1"/>
  <c r="J505" i="1"/>
  <c r="I505" i="1"/>
  <c r="H504" i="1"/>
  <c r="J504" i="1" s="1"/>
  <c r="L504" i="1" s="1"/>
  <c r="L503" i="1"/>
  <c r="J503" i="1"/>
  <c r="H503" i="1"/>
  <c r="J502" i="1"/>
  <c r="H502" i="1"/>
  <c r="L501" i="1"/>
  <c r="L500" i="1"/>
  <c r="L499" i="1"/>
  <c r="L498" i="1"/>
  <c r="L497" i="1"/>
  <c r="L496" i="1"/>
  <c r="L495" i="1"/>
  <c r="L494" i="1"/>
  <c r="L493" i="1"/>
  <c r="L492" i="1"/>
  <c r="L491" i="1"/>
  <c r="L490" i="1"/>
  <c r="L489" i="1"/>
  <c r="L488" i="1"/>
  <c r="L487" i="1"/>
  <c r="L486" i="1"/>
  <c r="L485" i="1"/>
  <c r="L484" i="1"/>
  <c r="L483" i="1"/>
  <c r="L482" i="1"/>
  <c r="L481" i="1"/>
  <c r="L480" i="1"/>
  <c r="L479" i="1"/>
  <c r="L478" i="1"/>
  <c r="L477" i="1"/>
  <c r="L476" i="1"/>
  <c r="L475" i="1"/>
  <c r="L474" i="1"/>
  <c r="L473" i="1"/>
  <c r="L472" i="1"/>
  <c r="L471" i="1"/>
  <c r="L470" i="1"/>
  <c r="L469" i="1"/>
  <c r="L468" i="1"/>
  <c r="L467" i="1"/>
  <c r="L466" i="1"/>
  <c r="L465" i="1"/>
  <c r="L464" i="1"/>
  <c r="L463" i="1"/>
  <c r="L462" i="1"/>
  <c r="L461" i="1"/>
  <c r="L460" i="1"/>
  <c r="L459" i="1"/>
  <c r="L458" i="1"/>
  <c r="L457" i="1"/>
  <c r="L456" i="1"/>
  <c r="L455" i="1"/>
  <c r="L454" i="1"/>
  <c r="L453" i="1"/>
  <c r="L452" i="1"/>
  <c r="J451" i="1"/>
  <c r="I451" i="1"/>
  <c r="L450" i="1"/>
  <c r="L449" i="1"/>
  <c r="L448" i="1"/>
  <c r="L447" i="1"/>
  <c r="L446" i="1"/>
  <c r="L445" i="1"/>
  <c r="L444" i="1"/>
  <c r="L443" i="1"/>
  <c r="L442" i="1"/>
  <c r="L441" i="1"/>
  <c r="L440" i="1"/>
  <c r="L439" i="1"/>
  <c r="L438" i="1"/>
  <c r="L437" i="1"/>
  <c r="L436" i="1"/>
  <c r="L435" i="1"/>
  <c r="L434" i="1"/>
  <c r="L433" i="1"/>
  <c r="J432" i="1"/>
  <c r="I432" i="1"/>
  <c r="L431" i="1"/>
  <c r="L430" i="1"/>
  <c r="L429" i="1"/>
  <c r="L428" i="1"/>
  <c r="L427" i="1"/>
  <c r="L426" i="1"/>
  <c r="L425" i="1"/>
  <c r="L424" i="1"/>
  <c r="L423" i="1"/>
  <c r="L422" i="1"/>
  <c r="L421" i="1"/>
  <c r="J420" i="1"/>
  <c r="I420" i="1"/>
  <c r="L419" i="1"/>
  <c r="L418" i="1"/>
  <c r="L417" i="1"/>
  <c r="L416" i="1"/>
  <c r="L415" i="1"/>
  <c r="L414" i="1"/>
  <c r="L413" i="1"/>
  <c r="L412" i="1"/>
  <c r="L411" i="1"/>
  <c r="L410" i="1"/>
  <c r="L409" i="1"/>
  <c r="L408" i="1"/>
  <c r="L407" i="1"/>
  <c r="L406" i="1"/>
  <c r="L405" i="1"/>
  <c r="L404" i="1"/>
  <c r="L403" i="1"/>
  <c r="L402" i="1"/>
  <c r="L401" i="1"/>
  <c r="L400" i="1"/>
  <c r="L399" i="1"/>
  <c r="L398" i="1"/>
  <c r="L397" i="1"/>
  <c r="L396" i="1"/>
  <c r="L395" i="1"/>
  <c r="L394" i="1"/>
  <c r="L393" i="1"/>
  <c r="L392" i="1"/>
  <c r="J391" i="1"/>
  <c r="I391" i="1"/>
  <c r="L390" i="1"/>
  <c r="H390" i="1"/>
  <c r="L389" i="1"/>
  <c r="H389" i="1"/>
  <c r="L388" i="1"/>
  <c r="L387" i="1"/>
  <c r="L386" i="1"/>
  <c r="L385" i="1"/>
  <c r="L384" i="1"/>
  <c r="L383" i="1"/>
  <c r="L382" i="1"/>
  <c r="L381" i="1"/>
  <c r="L380" i="1"/>
  <c r="L379" i="1"/>
  <c r="L378" i="1"/>
  <c r="L377" i="1"/>
  <c r="L376" i="1"/>
  <c r="L375" i="1"/>
  <c r="L374" i="1"/>
  <c r="L373" i="1"/>
  <c r="L372" i="1"/>
  <c r="L371" i="1"/>
  <c r="L370" i="1"/>
  <c r="L369" i="1"/>
  <c r="L368" i="1"/>
  <c r="L367" i="1"/>
  <c r="L366" i="1"/>
  <c r="L365" i="1"/>
  <c r="L364" i="1"/>
  <c r="L363" i="1"/>
  <c r="L362" i="1"/>
  <c r="L361" i="1"/>
  <c r="J360" i="1"/>
  <c r="I360" i="1"/>
  <c r="J358" i="1"/>
  <c r="L358" i="1" s="1"/>
  <c r="H358" i="1"/>
  <c r="L357" i="1"/>
  <c r="L356" i="1"/>
  <c r="L355" i="1"/>
  <c r="L354" i="1"/>
  <c r="L353" i="1"/>
  <c r="L352" i="1"/>
  <c r="L351" i="1"/>
  <c r="L350" i="1"/>
  <c r="L349" i="1"/>
  <c r="L348" i="1"/>
  <c r="L347" i="1"/>
  <c r="L346" i="1"/>
  <c r="L345" i="1"/>
  <c r="L344" i="1"/>
  <c r="L343" i="1"/>
  <c r="L342" i="1"/>
  <c r="L341" i="1"/>
  <c r="L340" i="1"/>
  <c r="L339" i="1"/>
  <c r="L338" i="1"/>
  <c r="L337" i="1"/>
  <c r="L336" i="1"/>
  <c r="L335" i="1"/>
  <c r="L334" i="1"/>
  <c r="L333" i="1"/>
  <c r="L332" i="1"/>
  <c r="L331" i="1"/>
  <c r="L330" i="1"/>
  <c r="L329" i="1"/>
  <c r="L328" i="1"/>
  <c r="L327" i="1"/>
  <c r="L326" i="1"/>
  <c r="L325" i="1"/>
  <c r="L324" i="1"/>
  <c r="L323" i="1"/>
  <c r="L322" i="1"/>
  <c r="L321" i="1"/>
  <c r="L320" i="1"/>
  <c r="L319" i="1"/>
  <c r="L318" i="1"/>
  <c r="L317" i="1"/>
  <c r="L316" i="1"/>
  <c r="L315" i="1"/>
  <c r="L314" i="1"/>
  <c r="L313" i="1"/>
  <c r="L312" i="1"/>
  <c r="J311" i="1"/>
  <c r="I311" i="1"/>
  <c r="H310" i="1"/>
  <c r="J310" i="1" s="1"/>
  <c r="L310" i="1" s="1"/>
  <c r="L309" i="1"/>
  <c r="L308" i="1"/>
  <c r="L307" i="1"/>
  <c r="L306" i="1"/>
  <c r="L305" i="1"/>
  <c r="L304" i="1"/>
  <c r="L303" i="1"/>
  <c r="L302" i="1"/>
  <c r="L301" i="1"/>
  <c r="L300" i="1"/>
  <c r="L299" i="1"/>
  <c r="L298" i="1"/>
  <c r="L297" i="1"/>
  <c r="L296" i="1"/>
  <c r="L295" i="1"/>
  <c r="L294" i="1"/>
  <c r="L293" i="1"/>
  <c r="L292" i="1"/>
  <c r="L291" i="1"/>
  <c r="L290" i="1"/>
  <c r="L289" i="1"/>
  <c r="L288" i="1"/>
  <c r="L287" i="1"/>
  <c r="L286" i="1"/>
  <c r="L284" i="1"/>
  <c r="L283" i="1"/>
  <c r="L282" i="1"/>
  <c r="L281" i="1"/>
  <c r="L280" i="1"/>
  <c r="L279" i="1"/>
  <c r="L278" i="1"/>
  <c r="L277" i="1"/>
  <c r="L276" i="1"/>
  <c r="L275" i="1"/>
  <c r="L274" i="1"/>
  <c r="L273" i="1"/>
  <c r="L272" i="1"/>
  <c r="L271" i="1"/>
  <c r="L270" i="1"/>
  <c r="L269" i="1"/>
  <c r="L268" i="1"/>
  <c r="L267" i="1"/>
  <c r="L266" i="1"/>
  <c r="L265" i="1"/>
  <c r="L264" i="1"/>
  <c r="L263" i="1"/>
  <c r="L262" i="1"/>
  <c r="L261" i="1"/>
  <c r="L260" i="1"/>
  <c r="L259" i="1"/>
  <c r="L258" i="1"/>
  <c r="L257" i="1"/>
  <c r="L256" i="1"/>
  <c r="L255" i="1"/>
  <c r="L254" i="1"/>
  <c r="L253" i="1"/>
  <c r="L252" i="1"/>
  <c r="L251" i="1"/>
  <c r="L250" i="1"/>
  <c r="L249" i="1"/>
  <c r="L248" i="1"/>
  <c r="L247" i="1"/>
  <c r="L246" i="1"/>
  <c r="L245" i="1"/>
  <c r="L244" i="1"/>
  <c r="L243" i="1"/>
  <c r="L242" i="1"/>
  <c r="L241" i="1"/>
  <c r="L240" i="1"/>
  <c r="L239" i="1"/>
  <c r="L238" i="1"/>
  <c r="L237" i="1"/>
  <c r="L236" i="1"/>
  <c r="L235" i="1"/>
  <c r="L234" i="1"/>
  <c r="L233" i="1"/>
  <c r="L232" i="1"/>
  <c r="L230" i="1"/>
  <c r="L229" i="1"/>
  <c r="L228" i="1"/>
  <c r="L227" i="1"/>
  <c r="L226" i="1"/>
  <c r="L225" i="1"/>
  <c r="L224" i="1"/>
  <c r="L223" i="1"/>
  <c r="L222" i="1"/>
  <c r="L221" i="1"/>
  <c r="L220" i="1"/>
  <c r="L219" i="1"/>
  <c r="L218" i="1"/>
  <c r="L217" i="1"/>
  <c r="L216" i="1"/>
  <c r="L215" i="1"/>
  <c r="L214" i="1"/>
  <c r="L213" i="1"/>
  <c r="L212" i="1"/>
  <c r="L211" i="1"/>
  <c r="L210" i="1"/>
  <c r="L209" i="1"/>
  <c r="L208" i="1"/>
  <c r="L207" i="1"/>
  <c r="L206" i="1"/>
  <c r="L205" i="1"/>
  <c r="L204" i="1"/>
  <c r="L203" i="1"/>
  <c r="L202" i="1"/>
  <c r="L201" i="1"/>
  <c r="L200" i="1"/>
  <c r="L199" i="1"/>
  <c r="L198" i="1"/>
  <c r="L197" i="1"/>
  <c r="L196" i="1"/>
  <c r="L195" i="1"/>
  <c r="L194" i="1"/>
  <c r="L193" i="1"/>
  <c r="L192" i="1"/>
  <c r="L191" i="1"/>
  <c r="L190" i="1"/>
  <c r="L189" i="1"/>
  <c r="L188" i="1"/>
  <c r="L186" i="1"/>
  <c r="L185" i="1"/>
  <c r="L184" i="1"/>
  <c r="L183" i="1"/>
  <c r="L182" i="1"/>
  <c r="L181" i="1"/>
  <c r="L180" i="1"/>
  <c r="L179" i="1"/>
  <c r="L178" i="1"/>
  <c r="L177" i="1"/>
  <c r="L176" i="1"/>
  <c r="L175" i="1"/>
  <c r="L174" i="1"/>
  <c r="L173" i="1"/>
  <c r="L172" i="1"/>
  <c r="L171" i="1"/>
  <c r="L170" i="1"/>
  <c r="L169" i="1"/>
  <c r="L168" i="1"/>
  <c r="L167" i="1"/>
  <c r="L166" i="1"/>
  <c r="L165" i="1"/>
  <c r="L164" i="1"/>
  <c r="L163" i="1"/>
  <c r="L162" i="1"/>
  <c r="L161" i="1"/>
  <c r="L160" i="1"/>
  <c r="L159" i="1"/>
  <c r="L158" i="1"/>
  <c r="L157" i="1"/>
  <c r="L156" i="1"/>
  <c r="L155" i="1"/>
  <c r="L154" i="1"/>
  <c r="L153" i="1"/>
  <c r="L152" i="1"/>
  <c r="L151" i="1"/>
  <c r="L150" i="1"/>
  <c r="L149" i="1"/>
  <c r="L148" i="1"/>
  <c r="L147" i="1"/>
  <c r="L146" i="1"/>
  <c r="L145" i="1"/>
  <c r="L144" i="1"/>
  <c r="L142" i="1"/>
  <c r="L141" i="1"/>
  <c r="L140" i="1"/>
  <c r="L139" i="1"/>
  <c r="L138" i="1"/>
  <c r="L137" i="1"/>
  <c r="L136" i="1"/>
  <c r="L135" i="1"/>
  <c r="L134" i="1"/>
  <c r="L133" i="1"/>
  <c r="L132" i="1"/>
  <c r="L131" i="1"/>
  <c r="L130" i="1"/>
  <c r="L129" i="1"/>
  <c r="L128" i="1"/>
  <c r="L127" i="1"/>
  <c r="L126" i="1"/>
  <c r="L125" i="1"/>
  <c r="L124" i="1"/>
  <c r="L123" i="1"/>
  <c r="L122" i="1"/>
  <c r="L121" i="1"/>
  <c r="L120" i="1"/>
  <c r="L119" i="1"/>
  <c r="L118" i="1"/>
  <c r="L117" i="1"/>
  <c r="L116" i="1"/>
  <c r="L115" i="1"/>
  <c r="L114" i="1"/>
  <c r="L113" i="1"/>
  <c r="L112" i="1"/>
  <c r="L111" i="1"/>
  <c r="L110" i="1"/>
  <c r="L109" i="1"/>
  <c r="L108" i="1"/>
  <c r="L107" i="1"/>
  <c r="L106" i="1"/>
  <c r="L104" i="1"/>
  <c r="L103" i="1"/>
  <c r="L102" i="1"/>
  <c r="L101" i="1"/>
  <c r="L100" i="1"/>
  <c r="L99" i="1"/>
  <c r="L98" i="1"/>
  <c r="L97" i="1"/>
  <c r="L96" i="1"/>
  <c r="L95" i="1"/>
  <c r="L94" i="1"/>
  <c r="L93" i="1"/>
  <c r="L92" i="1"/>
  <c r="L91" i="1"/>
  <c r="L90" i="1"/>
  <c r="L89" i="1"/>
  <c r="L88" i="1"/>
  <c r="L87" i="1"/>
  <c r="L86" i="1"/>
  <c r="L85" i="1"/>
  <c r="L84" i="1"/>
  <c r="L83" i="1"/>
  <c r="L82" i="1"/>
  <c r="L81" i="1"/>
  <c r="L80" i="1"/>
  <c r="L79" i="1"/>
  <c r="L78" i="1"/>
  <c r="L77" i="1"/>
  <c r="L76" i="1"/>
  <c r="L75" i="1"/>
  <c r="L74" i="1"/>
  <c r="L73" i="1"/>
  <c r="L72" i="1"/>
  <c r="L70" i="1"/>
  <c r="L69" i="1"/>
  <c r="L68" i="1"/>
  <c r="L67" i="1"/>
  <c r="L66" i="1"/>
  <c r="L65" i="1"/>
  <c r="L64" i="1"/>
  <c r="L63" i="1"/>
  <c r="L62" i="1"/>
  <c r="L61" i="1"/>
  <c r="L60" i="1"/>
  <c r="L59" i="1"/>
  <c r="J57" i="1"/>
  <c r="L56" i="1"/>
  <c r="L54" i="1"/>
  <c r="L53" i="1"/>
  <c r="L52" i="1"/>
  <c r="L51" i="1"/>
  <c r="L50" i="1"/>
  <c r="L49" i="1"/>
  <c r="L48" i="1"/>
  <c r="L47" i="1"/>
  <c r="L46" i="1"/>
  <c r="L45" i="1"/>
  <c r="L44" i="1"/>
  <c r="L43" i="1"/>
  <c r="L42" i="1"/>
  <c r="L41" i="1"/>
  <c r="L39" i="1"/>
  <c r="L38" i="1"/>
  <c r="L37" i="1"/>
  <c r="L36" i="1"/>
  <c r="L35" i="1"/>
  <c r="L34" i="1"/>
  <c r="L33" i="1"/>
  <c r="L32" i="1"/>
  <c r="L31" i="1"/>
  <c r="L30" i="1"/>
  <c r="L29" i="1"/>
  <c r="L28" i="1"/>
  <c r="L27" i="1"/>
  <c r="L26" i="1"/>
  <c r="L25" i="1"/>
  <c r="L24" i="1"/>
  <c r="L23" i="1"/>
  <c r="L22" i="1"/>
  <c r="L21" i="1"/>
  <c r="L20" i="1"/>
  <c r="L19" i="1"/>
  <c r="L18" i="1"/>
  <c r="L17" i="1"/>
  <c r="L16" i="1"/>
  <c r="L15" i="1"/>
  <c r="L12" i="1" l="1"/>
  <c r="L720" i="1"/>
  <c r="J701" i="1"/>
  <c r="J591" i="1" s="1"/>
  <c r="J590" i="1" s="1"/>
  <c r="J906" i="1" s="1"/>
  <c r="I906" i="1"/>
</calcChain>
</file>

<file path=xl/sharedStrings.xml><?xml version="1.0" encoding="utf-8"?>
<sst xmlns="http://schemas.openxmlformats.org/spreadsheetml/2006/main" count="3625" uniqueCount="1659">
  <si>
    <t>OBJETO :</t>
  </si>
  <si>
    <t>Obras de Acréscimos e Retificações para Melhorias do Sistema de Tratamento de Esgotos da ETE Localizada no Condomínio Fazenda Ermitage - Teresópolis - RJ</t>
  </si>
  <si>
    <t>PLANILHA ORÇAMENTÁRIA</t>
  </si>
  <si>
    <t>I0=</t>
  </si>
  <si>
    <t xml:space="preserve">BDI OBRA = </t>
  </si>
  <si>
    <t>BDI PROJETO =</t>
  </si>
  <si>
    <t>ITEM</t>
  </si>
  <si>
    <t>CÓDIGO</t>
  </si>
  <si>
    <t>DESCRIÇÃO</t>
  </si>
  <si>
    <t>UNID.</t>
  </si>
  <si>
    <t>QUANT.</t>
  </si>
  <si>
    <t xml:space="preserve">PREÇO UNITARIO </t>
  </si>
  <si>
    <t>PREÇO UNITÁRIO COM BDI</t>
  </si>
  <si>
    <t>VL TOTAL SEM BDI</t>
  </si>
  <si>
    <t>VL TOTAL COM BDI</t>
  </si>
  <si>
    <t xml:space="preserve"> INSTALAÇÕES PROVISÓRIAS DE OBRA</t>
  </si>
  <si>
    <t>1.1</t>
  </si>
  <si>
    <t>01.006.0010-A</t>
  </si>
  <si>
    <t>REGULARIZACAO DE TERRENO COM TRATOR EM TORNO DE 80CV,COMPREE NDENDO ACERTO,RASPAGEM EVENTUALMENTE ATE 0,30M DE PROFUNDIDA DE E AFASTAMENTO LATERAL DO MATERIAL EXCEDENTE</t>
  </si>
  <si>
    <t>M2</t>
  </si>
  <si>
    <t>1.2</t>
  </si>
  <si>
    <t>02.004.0010-A</t>
  </si>
  <si>
    <t>BARRACAO DE OBRA EM CHAPA DE COMPENSADO DE 6MM DE ESPESSURA, RESINADA,SIMPLES,REAPROVEITAMENTO DE 2 VEZES,PISO EM CIMENTA DO,COBERTURA COM TELHAS DE FIBROCIMENTO SEM AMIANTO,ESPESSUR A 6MM,INCLUSIVE INSTALACOES</t>
  </si>
  <si>
    <t>1.3</t>
  </si>
  <si>
    <t>02.004.0012-A</t>
  </si>
  <si>
    <t>SANITARIO COM VASO E CHUVEIRO PARA PESSOAL DE OBRA,COM 2,00M 2 EXECUTADO COM TABUAS DE MADEIRA DE 3ª,E TELHAS ONDULADAS D E 6MM DE FIBROCIMENTO,INCLUSIVE INSTALACOES,APARELHOS,ESQUAD RIAS E FERRAGENS CONSIDERANDO REAPROVEITAMENTO DAS INSTALACO ES E A</t>
  </si>
  <si>
    <t>UN</t>
  </si>
  <si>
    <t>1.4</t>
  </si>
  <si>
    <t>02.010.0001-A</t>
  </si>
  <si>
    <t>GALPAO ABERTO PARA OFICINAS E DEPOSITOS DE CANTEIRO DE OBRAS ,ESTRUTURADO EM MADEIRA DE LEI,COBERTURA DE TELHAS DE CIMENT O SEM AMIANTO ONDULADAS,DE 6MM DE ESPESSURA,PISO CIMENTADO E PREPARO DO TERRENO</t>
  </si>
  <si>
    <t>1.5</t>
  </si>
  <si>
    <t>02.020.0001-A</t>
  </si>
  <si>
    <t>PLACA DE IDENTIFICACAO DE OBRA PUBLICA,INCLUSIVE PINTURA E S UPORTES DE MADEIRA.FORNECIMENTO E COLOCACAO</t>
  </si>
  <si>
    <t>1.6</t>
  </si>
  <si>
    <t>02.015.0001-A</t>
  </si>
  <si>
    <t>INSTALACAO E LIGACAO PROVISORIA PARA ABASTECIMENTO DE AGUA E ESGOTAMENTO SANITARIO EM CANTEIRO DE OBRAS,INCLUSIVE ESCAVA CAO,EXCLUSIVE REPOSICAO DA PAVIMENTACAO DO LOGRADOURO PUBLIC O</t>
  </si>
  <si>
    <t>1.7</t>
  </si>
  <si>
    <t>02.016.0001-A</t>
  </si>
  <si>
    <t>INSTALACAO E LIGACAO PROVISORIA DE ALIMENTACAO DE ENERGIA EL ETRICA,EM BAIXA TENSAO,PARA CANTEIRO DE OBRAS,M3-CHAVE 100A, CARGA 3KW,20CV,EXCLUSIVE O FORNECIMENTO DO MEDIDOR</t>
  </si>
  <si>
    <t>1.8</t>
  </si>
  <si>
    <t>04.005.0350-B</t>
  </si>
  <si>
    <t>TRANSPORTE DE EQUIPAMENTOS PESADOS EM CARRETAS,EXCLUSIVE A C ARGA E DESCARGA(VIDE ITEM 04.014.0091) E O CUSTO HORARIO DOS EQUIPAMENTOS TRANSPORTADOS</t>
  </si>
  <si>
    <t>T X KM</t>
  </si>
  <si>
    <t>1.9</t>
  </si>
  <si>
    <t>04.014.0091-B</t>
  </si>
  <si>
    <t>CARGA E DESCARGA DE EQUIPAMENTOS PESADOS,EM CARRETAS,EXCLUSI VE O CUSTO HORARIO DO EQUIPAMENTO DURANTE A OPERACAO</t>
  </si>
  <si>
    <t>T</t>
  </si>
  <si>
    <t>1.10</t>
  </si>
  <si>
    <t>15.002.0625-A</t>
  </si>
  <si>
    <t>FOSSA SEPTICA,DE CAMARA UNICA,TIPO CILINDRICA,DE CONCRETO PR E-MOLDADO,MEDINDO 1500X2000MM.FORNECIMENTO E COLOCACAO</t>
  </si>
  <si>
    <t>1.11</t>
  </si>
  <si>
    <t>15.002.0663-A</t>
  </si>
  <si>
    <t>FILTRO ANAEROBIO,DE ANEIS DE CONCRETO PRE-MOLDADO,MEDINDO 15 00X2000MM.FORNECIMENTO E COLOCACAO</t>
  </si>
  <si>
    <t>1.12</t>
  </si>
  <si>
    <t>03.016.0015-B</t>
  </si>
  <si>
    <t>ESCAVACAO MECANICA DE VALA NAO ESCORADA,EM MATERIAL DE 1ªCAT EGORIA,ATE 1,50M DE PROFUNDIDADE,UTILIZANDO RETRO-ESCAVADEIR A,EXCLUSIVE ESGOTAMENTO</t>
  </si>
  <si>
    <t>M3</t>
  </si>
  <si>
    <t>1.13</t>
  </si>
  <si>
    <t>03.016.0018-B</t>
  </si>
  <si>
    <t>ESCAVACAO MECANICA DE VALA NAO ESCORADA,EM MATERIAL DE 1ªCAT EGORIA,ENTRE 1,50 E 3,00M DE PROFUNDIDADE,UTILIZANDO RETRO-E SCAVADEIRA,EXCLUSIVE ESGOTAMENTO</t>
  </si>
  <si>
    <t>1.14</t>
  </si>
  <si>
    <t>11.003.0002-A</t>
  </si>
  <si>
    <t>CONCRETO DOSADO RACIONALMENTE PARA UMA RESISTENCIA CARACTERI STICA A COMPRESSAO DE 15MPA,INCLUSIVE MATERIAIS,TRANSPORTE,P REPARO COM BETONEIRA,LANCAMENTO E ADENSAMENTO</t>
  </si>
  <si>
    <t>1.15</t>
  </si>
  <si>
    <t>06.088.0010-A</t>
  </si>
  <si>
    <t>EMBASAMENTO DE TUBULACAO,FEITO COM PO-DE-PEDRA</t>
  </si>
  <si>
    <t>1.16</t>
  </si>
  <si>
    <t>03.011.0015-B</t>
  </si>
  <si>
    <t>REATERRO DE VALA/CAVA COM MATERIAL DE BOA QUALIDADE,UTILIZAN DO VIBRO COMPACTADOR PORTATIL,EXCLUSIVE MATERIAL</t>
  </si>
  <si>
    <t>1.17</t>
  </si>
  <si>
    <t>20.104.0001-A</t>
  </si>
  <si>
    <t>SAIBRO,INCLUSIVE TRANSPORTE.FORNECIMENTO</t>
  </si>
  <si>
    <t>1.18</t>
  </si>
  <si>
    <t>04.005.0141-A</t>
  </si>
  <si>
    <t>TRANSPORTE DE CARGA DE QUALQUER NATUREZA,EXCLUSIVE AS DESPES AS DE CARGA E DESCARGA,TANTO DE ESPERA DO CAMINHAO COMO DO S ERVENTE OU EQUIPAMENTO AUXILIAR,A VELOCIDADE MEDIA DE 40KM/H ,EM CAMINHAO BASCULANTE A OLEO DIESEL,COM CAPACIDADE UTIL DE 12T</t>
  </si>
  <si>
    <t>1.19</t>
  </si>
  <si>
    <t>04.010.0046-A</t>
  </si>
  <si>
    <t>CARGA E DESCARGA MECANICA DE AGREGADOS,TERRA,ESCOMBROS,MATER IAL A GRANEL,UTILIZANDO CAMINHAO BASCULANTE A OLEO DIESEL,CO M CAPACIDADE UTIL DE 12T,CONSIDERANDO O TEMPO PARA CARGA,DES CARGA E MANOBRA,EXCLUSIVE DESPESAS COM A PA-CARREGADEIRA EMP REGADA</t>
  </si>
  <si>
    <t>1.20</t>
  </si>
  <si>
    <t>04.012.0071-B</t>
  </si>
  <si>
    <t>CARGA DE MATERIAL COM PA-CARREGADEIRA DE 1,30M3,EXCLUSIVE DE SPESAS COM O CAMINHAO,COMPREENDENDO TEMPO COM ESPERA E OPERA CAO PARA CARGAS DE 50T POR DIA DE 8H</t>
  </si>
  <si>
    <t>1.21</t>
  </si>
  <si>
    <t>TC09.05.0700</t>
  </si>
  <si>
    <t>DISPOSIÇÃO FINAL DE MATERIAIS E RESÍDUOS DE OBRAS EM LOCAIS DE OPERAÇÃO E DISPOSIÇÃO FINAL APROPRIADOS , AUTORIZADOS E / OU LICENCIADOS PELOS ORGÃOS DE LICENCIAMENTO E DE CONTROLE AMBIENTAL , MEDIDA POR TONELADA TRANSPORTADA , SENDO COMPROVADA CONFORME LEGISLAÇÃO PERTINENTE (DESONERADO)</t>
  </si>
  <si>
    <t>1.22</t>
  </si>
  <si>
    <t>IT14.30.0100</t>
  </si>
  <si>
    <t>CAIXA DE INSPEÇÃO DE CONCRETO PRE MOLDADO , DO  TIPO APROVADO PELA CEDAE , CONSTANDO DE CIRCULO DE FUNDO, 2 ANEIS SUPERPOSTOS , DE 50 MM DE ALTURA E 600 MM DE DIAMETRO INTERNO , SENDO  1 ANEL INFERIOR (ENTRADA E SAÍDA ), 300 MM E 1 DE 300 MM  E 1 75 MM DE ALTURA , PERFAZENDO 475 MM DE ALTURA TOTAL , EXCLUSIVE TAMPÃO DE FERRO FUNDIDO E ESCAVAÇÃO (DESONERADO)</t>
  </si>
  <si>
    <t>1.23</t>
  </si>
  <si>
    <t>06.272.0002-A</t>
  </si>
  <si>
    <t>TUBO PVC (NBR-7362), PARA ESGOTO SANITARIO, COM DIAMETRO NOM INAL DE 100MM, INCLUSIVE ANEL DE BORRACHA. FORNECIMENTO</t>
  </si>
  <si>
    <t>M</t>
  </si>
  <si>
    <t>1.24</t>
  </si>
  <si>
    <t>06.001.0242-A</t>
  </si>
  <si>
    <t>ASSENTAMENTO DE TUBULACAO DE PVC,COM JUNTA ELASTICA,PARA COL ETOR DE ESGOTOS,COM DIAMETRO NOMINAL DE 100MM,ATERRO E SOCA ATE A ALTURA DA GERATRIZ SUPERIOR DO TUBO,CONSIDERANDO O MAT ERIAL DA PROPRIA ESCAVACAO,EXCLUSIVE TUBO E JUNTA</t>
  </si>
  <si>
    <t>1.25</t>
  </si>
  <si>
    <t>06.016.0001-A</t>
  </si>
  <si>
    <t>TAMPAO COMPLETO DE FºFº,DE 0,60M DE DIAMETRO,COM 175 A 180KG ,PARA CAIXA DE AREIA OU POCO DE VISITA,ARTICULADO,PADRAO PRE FEITURA,CLASSE 300,CARGA MINIMA PARA TESTE 30T,RESISTENCIA M AXIMA DE ROMPIMENTO 37,5T E FLECHA RESIDUAL MAXIMA 17MM,ASSE NTADO</t>
  </si>
  <si>
    <t>ADMINISTRAÇÃO DA OBRA</t>
  </si>
  <si>
    <t>2.1</t>
  </si>
  <si>
    <t>05.100.0900-A</t>
  </si>
  <si>
    <t>UND REF. P/COMPLEMENTO DA ADM LOCAL,CONSIDERANDO:CONSUMO DE AGUA,TELEFONE,ENERGIA ELETRICA,MAT.DE LIMPEZA E DE ESCRITORI O,COMPUTADORES,LICENCA DE OBRA,MOVEIS E UTENSILIOS,AR CONDIC IONADO,BEBEDOURO,ART,RRT,FOTOGRAFIAS,UNIFORMES,DIARIAS,EXAME S MEDIC</t>
  </si>
  <si>
    <t>UR</t>
  </si>
  <si>
    <t>2.2</t>
  </si>
  <si>
    <t>01.050.0613-A</t>
  </si>
  <si>
    <t>MAO-DE-OBRA DE ARQUITETO OU ENGENHEIRO COORDENADOR,PARA SERV ICOS DE CONSULTORIA DE ENGENHARIA E ARQUITETURA,INCLUSIVE EN CARGOS SOCIAIS</t>
  </si>
  <si>
    <t>H</t>
  </si>
  <si>
    <t>2.3</t>
  </si>
  <si>
    <t>05.105.0032-A</t>
  </si>
  <si>
    <t>MAO-DE-OBRA DE ENGENHEIRO OU ARQUITETO JR.,INCLUSIVE ENCARGO S SOCIAIS</t>
  </si>
  <si>
    <t>2.4</t>
  </si>
  <si>
    <t>05.105.0023-A</t>
  </si>
  <si>
    <t>MAO-DE-OBRA DE ALMOXARIFE,INCLUSIVE ENCARGOS SOCIAIS</t>
  </si>
  <si>
    <t>2.5</t>
  </si>
  <si>
    <t>05.105.0204-A</t>
  </si>
  <si>
    <t>SERVICO DE VIGILANCIA (VIGIA DE OBRA), PARA 1 POSTO, CONS IDERANDO APENAS O CUSTO APOS A JORNADA NORMAL DE TRABALHO. O CUSTO INCLUI VIGILANCIA AOS SABADOS, DOMINGOS E FERIADOS 24H/DIA.</t>
  </si>
  <si>
    <t>2.6</t>
  </si>
  <si>
    <t>05.105.0016-A</t>
  </si>
  <si>
    <t>MAO-DE-OBRA DE AJUDANTE,INCLUSIVE ENCARGOS SOCIAIS</t>
  </si>
  <si>
    <t>2.7</t>
  </si>
  <si>
    <t>05.105.0029-A</t>
  </si>
  <si>
    <t>MAO-DE-OBRA DE MESTRE DE OBRA "A",INCLUSIVE ENCARGOS SOCIAIS</t>
  </si>
  <si>
    <t>2.8</t>
  </si>
  <si>
    <t>05.105.0135-A</t>
  </si>
  <si>
    <t>MAO-DE-OBRA DE CHEFE DE ESCRITORIO,INCLUSIVE ENCARGOS SOCIAI S</t>
  </si>
  <si>
    <t>MES</t>
  </si>
  <si>
    <t>2.9</t>
  </si>
  <si>
    <t>05.100.0020-A</t>
  </si>
  <si>
    <t>CAFE DA MANHA, CONFORME CONVENCAO DO TRABALHO PARA CONSTRUCA O CIVIL E CONDICOES HIGIENICAS E SANITARIAS ADEQUADAS</t>
  </si>
  <si>
    <t>2.10</t>
  </si>
  <si>
    <t>05.100.0022-A</t>
  </si>
  <si>
    <t>REFEICAO CONFORME CONVENCAO DO TRABALHO PARA CONSTRUCAO CIVI L E CONDICOES HIGIENICAS E SANITARIAS ADEQUADAS</t>
  </si>
  <si>
    <t>2.11</t>
  </si>
  <si>
    <t>05.100.0026-A</t>
  </si>
  <si>
    <t>VALE TRANSPORTE, CONSIDERANDO PASSAGEM IDA E VOLTA</t>
  </si>
  <si>
    <t>2.12</t>
  </si>
  <si>
    <t>19.004.0045-C</t>
  </si>
  <si>
    <t>VEICULO DE PASSEIO,5 PASSAGEIROS,MOTOR BICOMBUSTIVEL (GASOLI NA E ALCOOL) DE 1.0 LITRO,EXCLUSIVE MOTORISTA</t>
  </si>
  <si>
    <t>2.13</t>
  </si>
  <si>
    <t>19.004.0045-E</t>
  </si>
  <si>
    <t>2.14</t>
  </si>
  <si>
    <t>01.016.0070-A</t>
  </si>
  <si>
    <t>MOBILIZACAO E DESMOBILIZACAO DE EQUIPE E EQUIPAMENTO DE TOPO GRAFIA COM DESLOCAMENTO SUPERIOR A 20KM,MEDIDO POR KM EXCEDE NTE,A PARTIR DA CIDADE DO RIO DE JANEIRO (KM 0 DA AV.BRASIL)</t>
  </si>
  <si>
    <t>KM</t>
  </si>
  <si>
    <t xml:space="preserve">LIMPEZA DA REDE COLETORA EXISTENTE DO CONDOMÍNIO </t>
  </si>
  <si>
    <t>3.1</t>
  </si>
  <si>
    <t>19.010.0025-C</t>
  </si>
  <si>
    <t>CUSTO HORARIO CORRIDO DE UTILIZACAO DE EQUIPAMENTO COMBINADO DE JATO D'AGUA A ALTA PRESSAO COM SUCCAO POR ACAO DE VACUO( VACUO SEWER-JET),COM CAPACIDADE MINIMA DE ARMAZENAGEM DE 6,0 0M3 DE MATERIAL NO TANQUE,MANGUEIRAS DE CAPTACAO DE 4",PARA LIMPEZA</t>
  </si>
  <si>
    <t>SERVIÇOS TÉCNICOS</t>
  </si>
  <si>
    <t>4.1</t>
  </si>
  <si>
    <t>01.050.0900-5</t>
  </si>
  <si>
    <t xml:space="preserve">EXECUÇÃO DE PROJETO EXECUTIVO DE LOCAÇÃO E TERRAPLENAGEM </t>
  </si>
  <si>
    <t>4.2</t>
  </si>
  <si>
    <t>01.050.0901-5</t>
  </si>
  <si>
    <t xml:space="preserve">EXECUÇÃO DE PROJETO EXECUTIVO DE ARQUITETURA , URBANISMO E PAISAGISMO </t>
  </si>
  <si>
    <t>4.3</t>
  </si>
  <si>
    <t>01.050.0902-5</t>
  </si>
  <si>
    <t xml:space="preserve">EXECUÇÃO DE PROJETO EXECUTIVO HIDRAULICO , SANITÁRIO E HIDRODIMNAMICO </t>
  </si>
  <si>
    <t>4.4</t>
  </si>
  <si>
    <t>01.050.0903-5</t>
  </si>
  <si>
    <t xml:space="preserve">EXECUÇÃO DE PROJETO EXECUTIVO ESTRUTURAL E  FUNDAÇÕES </t>
  </si>
  <si>
    <t>4.5</t>
  </si>
  <si>
    <t>01.050.0904-5</t>
  </si>
  <si>
    <t>EXECUÇÃO DE PROJETO EXECUTIVO DE INSTALAÇÕES PREDIAIS (ELÉTRICA/ HIDRAULICA)</t>
  </si>
  <si>
    <t>4.6</t>
  </si>
  <si>
    <t>01.050.0905-5</t>
  </si>
  <si>
    <t xml:space="preserve">EXECUÇÃO DE PROJETO EXECUTIVO ELÉTRICO DE AUTOMAÇÃO , FLEXIBILIZAÇÃO E CONTROLE </t>
  </si>
  <si>
    <t>4.7</t>
  </si>
  <si>
    <t>01.050.0906-5</t>
  </si>
  <si>
    <t xml:space="preserve">EXECUÇÃO DE PROJETO EXECUTIVO RECUPERAÇÃO E REFORÇO ESTRUTURAL </t>
  </si>
  <si>
    <t>4.8</t>
  </si>
  <si>
    <t>01.050.0300-A</t>
  </si>
  <si>
    <t>RELATORIO FINAL DE OBRAS OU SERVICOS DE ENGENHARIA,INCL.DESE NHOS TAMANHO A-1,AUTOCAD,REGISTRO FOTOGRAFICO,PLANILHA ORCAM ENTARIA E DESCRICAO DO ESCOPO DOS SERVICOS REALIZADOS,CONF.R ECOMENDACOES E ESPECIFICACOES DO ORGAO CONTRATANTE.O RELATOR IO DEV</t>
  </si>
  <si>
    <t>4.9</t>
  </si>
  <si>
    <t>01.018.0001-A</t>
  </si>
  <si>
    <t>MARCACAO DE OBRA SEM INSTRUMENTO TOPOGRAFICO,CONSIDERADA A P ROJECAO HORIZONTAL DA AREA ENVOLVENTE</t>
  </si>
  <si>
    <t>4.10</t>
  </si>
  <si>
    <t>01.018.0002-A</t>
  </si>
  <si>
    <t>LOCACAO DE OBRA COM APARELHO TOPOGRAFICO SOBRE CERCA DE MARC ACAO,INCLUSIVE CONSTRUCAO DESTA E SUA PRE-LOCACAO E O FORNEC IMENTO DO MATERIAL E TENDO POR MEDICAO O PERIMETRO A CONSTRU IR</t>
  </si>
  <si>
    <t>4.11</t>
  </si>
  <si>
    <t>01.003.0001-A</t>
  </si>
  <si>
    <t>SONDAGEM A PERCUSSAO,EM TERRENO COMUM,COM ENSAIO DE PENETRAC AO,DIAMETRO 3",INCLUSIVE DESLOCAMENTO DENTRO DO CANTEIRO E I NSTALACAO DA SONDA EM CADA FURO</t>
  </si>
  <si>
    <t>4.12</t>
  </si>
  <si>
    <t>01.016.0100-A</t>
  </si>
  <si>
    <t>LEVANTAMENTO TOPOGRAFICO,PLANIALTIMETRICO CADASTRAL DE AREAS DE LOGRADOUROS PUBLICOS,COMPREENDENDO NIVELAMENTO DO EIXO D E LOGRADOUROS,COM COTAS DE TAMPOES DE POCOS DE VISITA,COTAS DE SOLEIRAS DE EDIFICACOES E/OU TERRENOS,LEVANTAMENTO DE POS TEACAO,A</t>
  </si>
  <si>
    <t>RETIFICAÇÕES NOS TANQUES DE TRATAMENTO DA ETE EXISTENTE</t>
  </si>
  <si>
    <t>5.1</t>
  </si>
  <si>
    <t>19.010.0900-5</t>
  </si>
  <si>
    <t>SERVIÇOS DE DESMONTAGEM DE TUBULAÇÕES , ACESSORIOS E EQUIPAMENTOS INSTALADOS NA ETE EXISTENTE , INCLUSIVE LIMPEZA ANTECEDENTE AS DESMONTAGENS COM HIDROJATEAMENTO</t>
  </si>
  <si>
    <t>5.2</t>
  </si>
  <si>
    <t>11.005.0015-A</t>
  </si>
  <si>
    <t>FORMAS DE CHAPAS DE MADEIRA COMPENSADA,DE 20MM DE ESPESSURA, PLASTIFICADAS,SERVINDO 2 VEZES,E MADEIRA AUXILIAR SERVINDO 3 VEZES,INCLUSIVE FORNECIMENTO E DESMOLDAGEM,EXCLUSIVE ESCORA MENTO</t>
  </si>
  <si>
    <t>5.3</t>
  </si>
  <si>
    <t>11.004.0065-A</t>
  </si>
  <si>
    <t>ESCORAMENTO DE FORMA DE PARAMENTOS VERTICAIS,PARA ALTURA ATE 1,50M,COM 30% DE APROVEITAMENTO DA MADEIRA,INCLUSIVE RETIRA DA</t>
  </si>
  <si>
    <t>5.4</t>
  </si>
  <si>
    <t>11.004.0069-B</t>
  </si>
  <si>
    <t>ESCORAMENTO DE FORMAS DE PARAMENTOS VERTICAIS,PARA ALTURA DE 1,50 A 5,00M,COM 30% DE APROVEITAMENTO DA MADEIRA,INCLUSIVE RETIRADA</t>
  </si>
  <si>
    <t>5.5</t>
  </si>
  <si>
    <t>11.011.0029-A</t>
  </si>
  <si>
    <t>CORTE,DOBRAGEM,MONTAGEM E COLOCACAO DE FERRAGENS NAS FORMAS, ACO CA-50,EM BARRAS REDONDAS,COM DIAMETRO IGUAL A 6,3MM</t>
  </si>
  <si>
    <t>KG</t>
  </si>
  <si>
    <t>5.6</t>
  </si>
  <si>
    <t>11.011.0030-B</t>
  </si>
  <si>
    <t>CORTE,DOBRAGEM,MONTAGEM E COLOCACAO DE FERRAGENS NAS FORMAS, ACO CA-50,EM BARRAS REDONDAS,COM DIAMETRO DE 8 A 12,5MM</t>
  </si>
  <si>
    <t>5.7</t>
  </si>
  <si>
    <t>11.009.0013-A</t>
  </si>
  <si>
    <t>BARRA DE ACO CA-50,COM SALIENCIA OU MOSSA,COEFICIENTE DE CON FORMACAO SUPERFICIAL MINIMO (ADERENCIA) IGUAL A 1,5,DIAMETRO DE 6,3MM,DESTINADA A ARMADURA DE CONCRETO ARMADO,10% DE PER DAS DE PONTAS E ARAME 18.FORNECIMENTO</t>
  </si>
  <si>
    <t>5.8</t>
  </si>
  <si>
    <t>11.009.0014-B</t>
  </si>
  <si>
    <t>BARRA DE ACO CA-50,COM SALIENCIA OU MOSSA,COEFICIENTE DE CON FORMACAO SUPERFICIAL MINIMO (ADERENCIA) IGUAL A 1,5,DIAMETRO DE 8 A 12,5MM,DESTINADA A ARMADURA DE CONCRETO ARMADO,10% DE PERDAS DE PONTAS E ARAME 18.FORNECIMENTO</t>
  </si>
  <si>
    <t>5.9</t>
  </si>
  <si>
    <t>11.025.0014-A</t>
  </si>
  <si>
    <t>CONCRETO BOMBEADO,FCK=40MPA,COMPREENDENDO O FORNECIMENTO DE CONCRETO IMPORTADO DE USINA,COLOCACAO NAS FORMAS,ESPALHAMENT O,ADENSAMENTO MECANICO E ACABAMENTO</t>
  </si>
  <si>
    <t>5.10</t>
  </si>
  <si>
    <t>11.025.0012-A</t>
  </si>
  <si>
    <t>CONCRETO BOMBEADO,FCK=30MPA,COMPREENDENDO O FORNECIMENTO DE CONCRETO IMPORTADO DE USINA,COLOCACAO NAS FORMAS,ESPALHAMENT O,ADENSAMENTO MECANICO E ACABAMENTO</t>
  </si>
  <si>
    <t>5.11</t>
  </si>
  <si>
    <t>5.12</t>
  </si>
  <si>
    <t>13.001.0026-A</t>
  </si>
  <si>
    <t>EMBOCO COM ARGAMASSA DE CIMENTO E AREIA,NO TRACO 1:3 COM 2CM DE ESPESSURA,INCLUSIVE CHAPISCO DE CIMENTO E AREIA,NO TRACO 1:3</t>
  </si>
  <si>
    <t>5.13</t>
  </si>
  <si>
    <t>13.301.0095-A</t>
  </si>
  <si>
    <t>PISO CIMENTADO IMPERMEAVEL,COM 1,5CM DE ESPESSURA,DE ARGAMAS SA DE CIMENTO E AREIA,NO TRACO 1:3 E IMPERMEABILIZANTE DE PE GA NORMAL ADICIONADO A AGUA DA ARGAMASSA NA DOSAGEM DE 1:12, ALISADO A COLHER,SOBRE BASE OU CONTRAPISO EXISTENTE</t>
  </si>
  <si>
    <t>5.14</t>
  </si>
  <si>
    <t>16.026.0001-A</t>
  </si>
  <si>
    <t>IMPERMEABILIZACAO DE RESERVATORIO AGUA POTAVEL,TANQUE/PISCIN A EM CONCRETO,ENTERRADOS NAO SUJEITO A LENCOL FREATICO,4 DEM AOS SUCESSIVAS CIMENTO CRISTALIZANTE PENETRACAO OSMOTICA,CON S.1KG/M2/DEMAO,MISTURADO EMULSAO ADESIVA ACRILICA,CONS.0,20L /M2/DE</t>
  </si>
  <si>
    <t>5.15</t>
  </si>
  <si>
    <t>04.020.0122-A</t>
  </si>
  <si>
    <t>TRANSPORTE DE ANDAIME TUBULAR,CONSIDERANDO-SE A AREA DE PROJ ECAO VERTICAL DO ANDAIME,EXCLUSIVE CARGA,DESCARGA E TEMPO DE ESPERA DO CAMINHAO(VIDE ITEM 04.021.0010)</t>
  </si>
  <si>
    <t>M2XKM</t>
  </si>
  <si>
    <t>5.16</t>
  </si>
  <si>
    <t>04.021.0010-A</t>
  </si>
  <si>
    <t>CARGA E DESCARGA MANUAL DE ANDAIME TUBULAR,INCLUSIVE TEMPO D E ESPERA DO CAMINHAO,CONSIDERANDO-SE A AREA DE PROJECAO VERT ICAL</t>
  </si>
  <si>
    <t>5.17</t>
  </si>
  <si>
    <t>05.007.0007-A</t>
  </si>
  <si>
    <t>ALUGUEL DE PASSARELA METALICA,PERFURADA,PARA ANDAIME METALIC O TUBULAR,INCLUSIVE TRANSPORTE,CARGA E DESCARGA,EXCLUSIVE AN DAIME TUBULAR E MOVIMENTACAO (VIDE ITEM 05.008.0008)</t>
  </si>
  <si>
    <t>M2XMES</t>
  </si>
  <si>
    <t>5.18</t>
  </si>
  <si>
    <t>05.008.0009-A</t>
  </si>
  <si>
    <t>MOVIMENTACAO HORIZONTAL DE ANDAIME COM ELEMENTOS TUBULARES T IPO TORRE</t>
  </si>
  <si>
    <t>5.19</t>
  </si>
  <si>
    <t>05.008.0001-A</t>
  </si>
  <si>
    <t>MONTAGEM E DESMONTAGEM DE ANDAIME COM ELEMENTOS TUBULARES,CO NSIDERANDO-SE A AREA VERTICAL RECOBERTA</t>
  </si>
  <si>
    <t>5.20</t>
  </si>
  <si>
    <t>05.006.0001-B</t>
  </si>
  <si>
    <t>ALUGUEL DE ANDAIME COM ELEMENTOS TUBULARES(FACHADEIRO)SOBRE SAPATAS FIXAS,CONSIDERANDO-SE A AREA DA PROJECAO VERTICAL DO ANDAIME E PAGO PELO TEMPO NECESSARIO A SUA UTILIZACAO,EXCLU SIVE TRANSPORTE DOS ELEMENTOS DO ANDAIME ATE A OBRA,PLATAFOR MA OU PA</t>
  </si>
  <si>
    <t>5.21</t>
  </si>
  <si>
    <t>14.002.0915-5</t>
  </si>
  <si>
    <t xml:space="preserve">FORNECIMENTO E MONTAGEM DE GUARDA CORPO EM AÇO GALVANIZADO COM ALTURA DE 1,00 M E ESPECIFICAÇÕES DO PROJETO </t>
  </si>
  <si>
    <t>5.22</t>
  </si>
  <si>
    <t>06.001.0925-5</t>
  </si>
  <si>
    <t xml:space="preserve">FORNECIMENTO E INSTALAÇÃO DOS SISTEMAS DE DISTRIBUIÇÃO HIDRAULICA DE AERAÇÃO E DE  LIMPEZA DE FUNDO PARA TANQUES DE AERAÇÃO PARA TODOS OS TANQUES DE AERAÇÃO , COMPOSTO POR TUBULAÇÕES PLACA RETENTORAS E VERTEDORAS , COMPORTAS , MEDIDORES DE VAZÃO THOMPSON , REGISTROS , VALVULAS , CONEXÕES , MALHA DE AR , COM DIFUSORES , MOTO SOPRADORES DE AR E DEMAIS CONFORME O PROJETO </t>
  </si>
  <si>
    <t>CONJUNTO</t>
  </si>
  <si>
    <t>5.23</t>
  </si>
  <si>
    <t>05.001.0601-A</t>
  </si>
  <si>
    <t>APICOAMENTO DE CONCRETO OU PISO CIMENTADO</t>
  </si>
  <si>
    <t>5.24</t>
  </si>
  <si>
    <t>05.001.0607-A</t>
  </si>
  <si>
    <t>FURACAO EM CONCRETO COM FURADEIRA MANUAL E BROCA DE WIDIA DE DIAMETRO ATE 1/2"</t>
  </si>
  <si>
    <t>5.25</t>
  </si>
  <si>
    <t>07.160.0020-B</t>
  </si>
  <si>
    <t>APLICACAO DE RESINA EPOXICA EM COLAGEM DE PECAS DE CONCRETO, INCLUSIVE PREPARO DO LOCAL E FORNECIMENTO DE MATERIAL.CUSTO POR KG DE RESINA UTILIZADA</t>
  </si>
  <si>
    <t>5.26</t>
  </si>
  <si>
    <t>SBC90504</t>
  </si>
  <si>
    <t xml:space="preserve">BLOCO DE CONCRETO ESTRUTURAL COM ARGAMASSA PRONTA </t>
  </si>
  <si>
    <t>5.27</t>
  </si>
  <si>
    <t>11.003.0076-A</t>
  </si>
  <si>
    <t>PREENCHIMENTO COM CONCRETO DE 30MPA EM VAZIOS DE ALVENARIA D E BLOCOS DE CONCRETO 20X20X40CM,EM PAREDES DE 20CM,MEDIDO PE LA AREA REAL,EXCLUSIVE ARMACAO E A ALVENARIA</t>
  </si>
  <si>
    <t>5.28</t>
  </si>
  <si>
    <t>01.001.0151-A</t>
  </si>
  <si>
    <t>CONTROLE TECNOLOGICO DE OBRAS EM CONCRETO ARMADO CONSIDERAND O APENAS O CONTROLE DO CONCRETO E CONSTANDO DE COLETA,MOLDAG EM E CAPEAMENTO DE CORPOS DE PROVA,TRANSPORTE ATE 100KM,ENSA IOS DE RESISTENCIA A COMPRESSAO AOS 28 DIAS E"SLUMP TEST",ME DIDO P</t>
  </si>
  <si>
    <t>5.29</t>
  </si>
  <si>
    <t>07.002.0045-B</t>
  </si>
  <si>
    <t>ARGAMASSA DE CIMENTO E AREIA,NO TRACO 1:8,PREPARO MECANICO</t>
  </si>
  <si>
    <t>5.30</t>
  </si>
  <si>
    <t>11.046.0180-A</t>
  </si>
  <si>
    <t>BOMBEAMENTO PARA CONCRETO DE ALTO DESEMPENHO</t>
  </si>
  <si>
    <t>5.31</t>
  </si>
  <si>
    <t>SBC40120</t>
  </si>
  <si>
    <t xml:space="preserve">TELA ELETROSOLDADA Q92 - 15 X 15 FIO 4.2 CA - 60 </t>
  </si>
  <si>
    <t>5.32</t>
  </si>
  <si>
    <t>11.024.0900-5</t>
  </si>
  <si>
    <t>FORNECIMENTO E APLICAÇÃO DE CONCRETO PROJETADO FCK 40 MPA APLICADA SOBRE SUPERFICIE INCLINADA E A MEDIÇÃO EFETUADA PELO CONCRETO APLICADO</t>
  </si>
  <si>
    <t>5.33</t>
  </si>
  <si>
    <t>11.013.0900-5</t>
  </si>
  <si>
    <t xml:space="preserve">EXECUÇÃO DE CAIXA DE SAÍDA E CAIXA DE RECIRCULAÇÃO INSTALADA EXTERNAMENTE AO TANQUE , INCLUSIVE A EXECUÇÃO DE CAMADA DE RECULARIZAÇÃO, BASE DE CONCRETO ARMADO ALVENARIA , REVESTIMENTO , IMPERMEABILIZAÇÃO E OS EQUIPAMENTOS NECESSARIOS </t>
  </si>
  <si>
    <t>ADEQUAÇÕES  DA CAIXA DE AREIA E CAIXA DE MEDIÇÃO DE VAZÃO</t>
  </si>
  <si>
    <t>6.1</t>
  </si>
  <si>
    <t>06.001.0920-5</t>
  </si>
  <si>
    <t>SERVIÇOS DE DESMONTAEM E RETIRADA DE INSTALAÇÕES E EQUIPAMENTOS EXISTENTES INSTALADOS NA CAIXA DE GRADE, CAIXA DE AREIA.</t>
  </si>
  <si>
    <t>6.2</t>
  </si>
  <si>
    <t>6.3</t>
  </si>
  <si>
    <t>ESCAVACAO MECANICA DE VALA ESCORADA,EM MATERIAL DE 1ªCATEGORIA COM PEDRAS,INSTALACOES PREDIAIS OU OUTROS REDUTORES DE PRODUTIVIDADE,OU CAVAS DE FUNDACAO,ENTRE 1,50 E 3,00M DE PROFUNDIDADE,UTILIZANDO RETRO-ESCAVADEIRA,EXCLUSIVE ESGOTAMENTO E ESCORAMENTO</t>
  </si>
  <si>
    <t>6.4</t>
  </si>
  <si>
    <t>03.020.0090-B</t>
  </si>
  <si>
    <t>ESCAVACAO MECANICA DE VALA ESCORADA,EM MATERIAL DE 1ªCATEGORIA COM PEDRAS,INSTALACOES PREDIAIS OU OUTROS REDUTORES DE PRODUTIVIDADE,OU CAVAS DE FUNDACAO,ENTRE 3,00 E 4,50M DE PROFUNDIDADE,UTILIZANDO ESCAVADEIRA HIDRAULICA DE 0,78M3,EXCLUSIVE ESGOTAMENTO E ESCORAMENTO</t>
  </si>
  <si>
    <t>6.5</t>
  </si>
  <si>
    <t>05.010.0005-A</t>
  </si>
  <si>
    <t>ESGOTAMENTO DE VALA MEDIDO PELA POTENCIA INSTALADA E PELO TEMPO DE FUNCIONAMENTO</t>
  </si>
  <si>
    <t>CVxH</t>
  </si>
  <si>
    <t>6.6</t>
  </si>
  <si>
    <t>CONCRETO PARA CAMADAS PREPARATORIAS COM 180KG DE CIMENTO POR M3 DE CONCRETO,INCLUSIVE MATERIAIS,TRANSPORTE,PRODUCAO,LANCAMENTO E ADENSAMENTO</t>
  </si>
  <si>
    <t>6.7</t>
  </si>
  <si>
    <t>6.8</t>
  </si>
  <si>
    <t>6.9</t>
  </si>
  <si>
    <t>6.10</t>
  </si>
  <si>
    <t>6.11</t>
  </si>
  <si>
    <t>6.12</t>
  </si>
  <si>
    <t>6.13</t>
  </si>
  <si>
    <t>6.14</t>
  </si>
  <si>
    <t>6.15</t>
  </si>
  <si>
    <t>6.16</t>
  </si>
  <si>
    <t>6.17</t>
  </si>
  <si>
    <t>6.18</t>
  </si>
  <si>
    <t>6.19</t>
  </si>
  <si>
    <t>6.20</t>
  </si>
  <si>
    <t>6.21</t>
  </si>
  <si>
    <t>6.22</t>
  </si>
  <si>
    <t>6.23</t>
  </si>
  <si>
    <t>6.24</t>
  </si>
  <si>
    <t>6.25</t>
  </si>
  <si>
    <t>05.001.0025-A</t>
  </si>
  <si>
    <t>DEMOLICAO MANUAL DE ALVENARIA DE BLOCOS DE CONCRETO,INCLUSIV E EMPILHAMENTO LATERAL DENTRO DO CANTEIRO DE SERVICO</t>
  </si>
  <si>
    <t>6.26</t>
  </si>
  <si>
    <t>12.005.0030-A</t>
  </si>
  <si>
    <t>ALVENARIA DE BLOCOS DE CONCRETO 15X20X40CM,ASSENTES COM ARGA MASSA DE CIMENTO E AREIA,NO TRACO 1:8,EM PAREDES DE 0,15M DE ESPESSURA,DE SUPERFICIE CORRIDA,ATE 3,00M DE ALTURA E MEDID A PELA AREA REAL</t>
  </si>
  <si>
    <t>6.27</t>
  </si>
  <si>
    <t>6.28</t>
  </si>
  <si>
    <t>13.301.0131-A</t>
  </si>
  <si>
    <t>CONTRAPISO,BASE OU CAMADA REGULARIZADORA,EXECUTADA COM ARGAM ASSA DE CIMENTO E AREIA,NO TRACO 1:4,NA ESPESSURA DE 4CM</t>
  </si>
  <si>
    <t>6.29</t>
  </si>
  <si>
    <t>13.301.0080-B</t>
  </si>
  <si>
    <t>PISO CIMENTADO,COM 1,5CM DE ESPESSURA,COM ARGAMASSA DE CIMEN TO E AREIA,NO TRACO 1:3,ALISADO A COLHER, SOBRE BASE EXISTEN TE</t>
  </si>
  <si>
    <t>6.30</t>
  </si>
  <si>
    <t>6.31</t>
  </si>
  <si>
    <t>06.001.0915-5</t>
  </si>
  <si>
    <t>FORNECIMENTO E INSTALAÇAO  DOS SISTEMAS PARA CAIXA DE AREIA E CAIXA DE MEDIÇÃO DE VAZÃO COMPOSTO POR COMPORTA , PLACA VERTEDORA , GUINCHO COM TALHA ELETRICA E MEDIDOR DE VAZÃO PARSHALL</t>
  </si>
  <si>
    <t>6.32</t>
  </si>
  <si>
    <t>05.098.0002-A</t>
  </si>
  <si>
    <t>ESCORAMENTO DE VALA/CAVA ATE 4,00M DE PROFUNDIDADE,COM PRANC HOES EM PECAS DE MADEIRA DE 3ª DE 3"X9",CRAVACAO E RETIRADA DOS PRANCHOES COM EQUIPAMENTOS.A MEDICAO DO SERVICO E FEITA PELA AREA EFETIVAMENTE EM CONTATO COM OS PRANCHOES.CONSIDERA NDO A MA</t>
  </si>
  <si>
    <t>6.33</t>
  </si>
  <si>
    <t>01.007.0010-A</t>
  </si>
  <si>
    <t>MONTAGEM E DESMONTAGEM DE UM CONJUNTO DE BOMBAS (15CV) PARA ATE 70,00M DE COLETORES (INCLUSIVE ESTES)</t>
  </si>
  <si>
    <t>6.34</t>
  </si>
  <si>
    <t>01.007.0020-A</t>
  </si>
  <si>
    <t>CRAVACAO E RETIRADA DE UMA PONTEIRA FILTRANTE</t>
  </si>
  <si>
    <t>6.35</t>
  </si>
  <si>
    <t>01.007.0025-A</t>
  </si>
  <si>
    <t>OPERACAO E MANUTENCAO DO SISTEMA,EXCLUSIVE ENERGIA ELETRICA, PELO TEMPO CORRIDO DE EMPREGO NA OBRA</t>
  </si>
  <si>
    <t>DIA</t>
  </si>
  <si>
    <t>6.36</t>
  </si>
  <si>
    <t>01.007.0030-A</t>
  </si>
  <si>
    <t>ENERGIA CONSUMIDA PELO SISTEMA,MEDIDA PELA POTENCIA INSTALAD A E PELO TEMPO DE FUNCIONAMENTO</t>
  </si>
  <si>
    <t>CV X H</t>
  </si>
  <si>
    <t>6.37</t>
  </si>
  <si>
    <t>CONSTRUÇÃO DE CANAL DE ENTRADA</t>
  </si>
  <si>
    <t>7.1</t>
  </si>
  <si>
    <t>10.003.0030-A</t>
  </si>
  <si>
    <t>ESTACA RAIZ COM DIAMETRO DE 8" PARA CARGA DE 50T,INJECAO DE ARGAMASSA DE CIMENTO E AREIA,COM 450 A 500KG DE CIMENTO POR M3,INCLUSIVE FORNECIMENTO DOS MATERIAIS(CIMENTO,AREIA E ACO) ,EXCLUSIVE PERFURACAO</t>
  </si>
  <si>
    <t>7.2</t>
  </si>
  <si>
    <t>10.003.0031-A</t>
  </si>
  <si>
    <t>ESTACA RAIZ COM DIAMETRO DE 8" PARA CARGA DE 50T,INJECAO DE ARGAMASSA DE CIMENTO E AREIA,COM 450 A 500KG DE CIMENTO POR M3,EXCLUSIVE FORNECIMENTO DOS MATERIAIS(CIMENTO,AREIA E ACO) E PERFURACAO</t>
  </si>
  <si>
    <t>7.3</t>
  </si>
  <si>
    <t>10.012.0155-A</t>
  </si>
  <si>
    <t>ARRASAMENTO DE ESTACA RAIZ DE 8" A 10" DE DIAMETRO</t>
  </si>
  <si>
    <t>7.4</t>
  </si>
  <si>
    <t>01.002.0042-A</t>
  </si>
  <si>
    <t>PERFURACAO ROTATIVA COM COROA DE WIDIA,EM SOLO,DIAMETRO 8",V ERTICAL,INCLUSIVE DESLOCAMENTO DENTRO DO CANTEIRO E INSTALAC AO DA SONDA EM CADA FURO</t>
  </si>
  <si>
    <t>7.5</t>
  </si>
  <si>
    <t>01.002.0066-A</t>
  </si>
  <si>
    <t>PERFURACAO ROTATIVA COM COROA DE WIDIA,EM ALTERACAO DE ROCHA ,DIAMETRO 8",VERTICAL,INCLUSIVE DESLOCAMENTO DENTRO DO CANTE IRO E INSTALACAO DA SONDA EM CADA FURO</t>
  </si>
  <si>
    <t>7.6</t>
  </si>
  <si>
    <t>7.7</t>
  </si>
  <si>
    <t>7.8</t>
  </si>
  <si>
    <t>7.9</t>
  </si>
  <si>
    <t>7.10</t>
  </si>
  <si>
    <t>7.11</t>
  </si>
  <si>
    <t>03.001.0001-B</t>
  </si>
  <si>
    <t>ESCAVACAO MANUAL DE VALA/CAVA EM MATERIAL DE 1ª CATEGORIA (A (AREIA,ARGILA OU PICARRA),ATE 1,50M DE PROFUNDIDADE,EXCLUSIV E ESCORAMENTO E ESGOTAMENTO</t>
  </si>
  <si>
    <t>7.12</t>
  </si>
  <si>
    <t>7.13</t>
  </si>
  <si>
    <t>7.14</t>
  </si>
  <si>
    <t>ESCAVACAO MECANICA DE VALA ESCORADA,EM MATERIAL DE 1ªCATEGOR IA,ENTRE 3,00 E 4,50M DE PROFUNDIDADE,UTILIZANDO ESCAVADEIRA HIDRAULICA DE 0,78M3,EXCLUSIVE ESGOTAMENTO E ESCORAMENTO</t>
  </si>
  <si>
    <t>7.15</t>
  </si>
  <si>
    <t>ESGOTAMENTO DE VALA MEDIDO PELA POTENCIA INSTALADA E PELO TE MPO DE FUNCIONAMENTO</t>
  </si>
  <si>
    <t>7.16</t>
  </si>
  <si>
    <t>7.17</t>
  </si>
  <si>
    <t>7.18</t>
  </si>
  <si>
    <t>7.19</t>
  </si>
  <si>
    <t>7.20</t>
  </si>
  <si>
    <t>7.21</t>
  </si>
  <si>
    <t>05.002.0002-A</t>
  </si>
  <si>
    <t>DEMOLICAO,COM EQUIPAMENTO DE AR COMPRIMENTO,DE PISOS OU PAVI MENTOS DE CONCRETO ARMADO,INCLUSIVE EMPILHAMENTO LATERAL DEN TRO DO CANTEIRO DE SERVICO</t>
  </si>
  <si>
    <t>7.22</t>
  </si>
  <si>
    <t>7.23</t>
  </si>
  <si>
    <t>7.24</t>
  </si>
  <si>
    <t>7.25</t>
  </si>
  <si>
    <t>7.26</t>
  </si>
  <si>
    <t>7.27</t>
  </si>
  <si>
    <t>7.28</t>
  </si>
  <si>
    <t>7.29</t>
  </si>
  <si>
    <t>7.30</t>
  </si>
  <si>
    <t>7.31</t>
  </si>
  <si>
    <t>7.32</t>
  </si>
  <si>
    <t>7.33</t>
  </si>
  <si>
    <t>7.34</t>
  </si>
  <si>
    <t>7.35</t>
  </si>
  <si>
    <t>7.36</t>
  </si>
  <si>
    <t>7.37</t>
  </si>
  <si>
    <t>7.38</t>
  </si>
  <si>
    <t>7.39</t>
  </si>
  <si>
    <t>06.001.0910-5</t>
  </si>
  <si>
    <t xml:space="preserve">FORNECIMENTO E INSTALAÇOES DE CONJUNTO PARA CANAL DE ENTRADA COMPOSTO POR GRADE EM BARRAS DE AÇO INOX , CESTO , RASTELO , COMPORTA EM PVC E MEDIDOR DE VAZÃO TIPO THONPSON INCLUSIVE RETIRADA E REINSTALAÇÃO DE GRADE ROTATIVA EXISTENTE </t>
  </si>
  <si>
    <t>7.40</t>
  </si>
  <si>
    <t>7.41</t>
  </si>
  <si>
    <t>7.42</t>
  </si>
  <si>
    <t xml:space="preserve">CONSTRUÇÃO DOS NOVOS REATORES ANAERÓBICOS </t>
  </si>
  <si>
    <t>8.1</t>
  </si>
  <si>
    <t>10.003.0050-A</t>
  </si>
  <si>
    <t>ESTACA RAIZ COM DIAMETRO DE 12" PARA CARGA DE 110T,INJECAO D E ARGAMASSA DE CIMENTO E AREIA,COM 450 A 500KG DE CIMENTO PO R M3,INCLUSIVE FORNECIMENTO DOS MATERIAIS(CIMENTO,AREIA E AC O),EXCLUSIVE PERFURACAO</t>
  </si>
  <si>
    <t>8.2</t>
  </si>
  <si>
    <t>10.003.0051-A</t>
  </si>
  <si>
    <t>ESTACA RAIZ COM DIAMETRO DE 12" PARA CARGA DE 110T,INJECAO D E ARGAMASSA DE CIMENTO E AREIA,COM 450 A 500KG DE CIMENTO PO R M3,EXCLUSIVE FORNECIMENTO DOS MATERIAIS(CIMENTO,AREIA E AC O)E PERFURACAO</t>
  </si>
  <si>
    <t>8.3</t>
  </si>
  <si>
    <t>10.012.0160-A</t>
  </si>
  <si>
    <t>ARRASAMENTO DE ESTACA RAIZ DE 12" A 16" DE DIAMETRO</t>
  </si>
  <si>
    <t>8.4</t>
  </si>
  <si>
    <t>01.002.0044-A</t>
  </si>
  <si>
    <t>PERFURACAO ROTATIVA COM COROA DE WIDIA,EM SOLO,DIAMETRO 12", VERTICAL,INCLUSIVE DESLOCAMENTO DENTRO DO CANTEIRO E INSTALA CAO DA SONDA EM CADA FURO</t>
  </si>
  <si>
    <t>8.5</t>
  </si>
  <si>
    <t>01.002.0068-A</t>
  </si>
  <si>
    <t>PERFURACAO ROTATIVA COM COROA DE WIDIA,EM ALTERACAO DE ROCHA ,DIAMETRO 12",VERTICAL,INCLUSIVE DESLOCAMENTO DENTRO DO CANT EIRO E INSTALACAO DA SONDA EM CADA FURO</t>
  </si>
  <si>
    <t>8.6</t>
  </si>
  <si>
    <t>8.7</t>
  </si>
  <si>
    <t>03.020.0050-B</t>
  </si>
  <si>
    <t>ESCAVACAO MECANICA DE VALA NAO ESCORADA,EM MATERIAL DE 1ªCAT EGORIA,ATE 1,50M DE PROFUNDIDADE,UTILIZANDO ESCAVADEIRA HIDR AULICA DE 0,78M3,EXCLUSIVE ESGOTAMENTO</t>
  </si>
  <si>
    <t>8.8</t>
  </si>
  <si>
    <t>8.9</t>
  </si>
  <si>
    <t>8.10</t>
  </si>
  <si>
    <t>8.11</t>
  </si>
  <si>
    <t>8.12</t>
  </si>
  <si>
    <t>8.13</t>
  </si>
  <si>
    <t>11.004.0072-B</t>
  </si>
  <si>
    <t>ESCORAMENTO DE FORMAS DE PARAMENTOS VERTICAIS,PARA ALTURA DE 5,00M A 8,00M,COM 30% DE APROVEITAMENTO DA MADEIRA,INCLUSIV E RETIRADA</t>
  </si>
  <si>
    <t>8.14</t>
  </si>
  <si>
    <t>8.15</t>
  </si>
  <si>
    <t>8.16</t>
  </si>
  <si>
    <t>8.17</t>
  </si>
  <si>
    <t>8.18</t>
  </si>
  <si>
    <t>11.011.0031-B</t>
  </si>
  <si>
    <t>CORTE,DOBRAGEM,MONTAGEM E COLOCACAO DE FERRAGENS NAS FORMAS, ACO CA-50,EM BARRAS REDONDAS,COM DIAMETRO ACIMA DE 12,5MM</t>
  </si>
  <si>
    <t>8.19</t>
  </si>
  <si>
    <t>8.20</t>
  </si>
  <si>
    <t>8.21</t>
  </si>
  <si>
    <t>11.009.0015-B</t>
  </si>
  <si>
    <t>BARRA DE ACO CA-50,COM SALIENCIA OU MOSSA,COEFICIENTE DE CON FORMACAO SUPERFICIAL MINIMO (ADERENCIA) IGUAL A 1,5,DIAMETRO ACIMA DE 12,5MM,DESTINADA A ARMADURA DE CONCRETO ARMADO,10% DE PERDAS DE PONTAS E ARAME 18.FORNECIMENTO</t>
  </si>
  <si>
    <t>8.22</t>
  </si>
  <si>
    <t>8.23</t>
  </si>
  <si>
    <t>8.24</t>
  </si>
  <si>
    <t>8.25</t>
  </si>
  <si>
    <t>8.26</t>
  </si>
  <si>
    <t>8.27</t>
  </si>
  <si>
    <t>8.28</t>
  </si>
  <si>
    <t>8.29</t>
  </si>
  <si>
    <t>8.30</t>
  </si>
  <si>
    <t>8.31</t>
  </si>
  <si>
    <t>8.32</t>
  </si>
  <si>
    <t>8.33</t>
  </si>
  <si>
    <t>8.34</t>
  </si>
  <si>
    <t>8.35</t>
  </si>
  <si>
    <t>8.36</t>
  </si>
  <si>
    <t>8.37</t>
  </si>
  <si>
    <t>8.38</t>
  </si>
  <si>
    <t>05.005.0012-B</t>
  </si>
  <si>
    <t>PLATAFORMA OU PASSARELA DE MADEIRA DE 1ª,CONSIDERANDO-SE APR OVEITAMENTO DA  MADEIRA 20 VEZES,EXCLUSIVE ANDAIME OU OUTRO SUPORTE E MOVIMENTACAO(VIDE ITEM 05.008.0008)</t>
  </si>
  <si>
    <t>8.39</t>
  </si>
  <si>
    <t>06.001.0900-5</t>
  </si>
  <si>
    <t xml:space="preserve">FORNECIMENTO E INSTALAÇÃO DO SISTEMA DE TRATAMENTO PARA OS RAFAS , INCLUINDO QUEIMADOR DE GASES , SEPARADORES TRIFÁSICOS , DEFLETORES DE GASES , VERTEDORES , TUBULAÇÕES , VALVULAS , REGISTROS , CONEXÕES , LIMPADORES DE SUPERFICIE E TAMPAS HERMÉTICAS EM AÇO INOX E TAMPAS DE FIBRA CONFORME DETALHES EM PROJETO </t>
  </si>
  <si>
    <t>UNID</t>
  </si>
  <si>
    <t>8.40</t>
  </si>
  <si>
    <t>8.41</t>
  </si>
  <si>
    <t>8.42</t>
  </si>
  <si>
    <t>8.43</t>
  </si>
  <si>
    <t>11.018.0090-A</t>
  </si>
  <si>
    <t>JUNTA DE DILATACAO E VEDACAO DE ISOPOR,NA ESPESSURA DE 5CM,F IXADA COM COLA.FORNECIMENTO E COLOCACAO</t>
  </si>
  <si>
    <t>CONSTRUÇÃO DE ELEVATÓRIA DE ESGOTO BRUTO E ELEVATÓRIA DE LODO</t>
  </si>
  <si>
    <t>9.1</t>
  </si>
  <si>
    <t>9.2</t>
  </si>
  <si>
    <t>9.3</t>
  </si>
  <si>
    <t>9.4</t>
  </si>
  <si>
    <t>9.5</t>
  </si>
  <si>
    <t>9.6</t>
  </si>
  <si>
    <t>9.7</t>
  </si>
  <si>
    <t>9.8</t>
  </si>
  <si>
    <t>9.9</t>
  </si>
  <si>
    <t>9.10</t>
  </si>
  <si>
    <t>9.11</t>
  </si>
  <si>
    <t>9.12</t>
  </si>
  <si>
    <t>9.13</t>
  </si>
  <si>
    <t>9.14</t>
  </si>
  <si>
    <t>9.15</t>
  </si>
  <si>
    <t>03.020.0100-B</t>
  </si>
  <si>
    <t>ESCAVACAO MECANICA DE VALA ESCORADA,EM MATERIAL DE 1ªCATEGOR IA,ENTRE 4,50 E 6,00M DE PROFUNDIDADE,UTILIZANDO ESCAVADEIRA HIDRAULICA DE 0,78M3,EXCLUSIVE ESGOTAMENTO E ESCORAMENTO</t>
  </si>
  <si>
    <t>9.16</t>
  </si>
  <si>
    <t>9.17</t>
  </si>
  <si>
    <t>9.18</t>
  </si>
  <si>
    <t>9.19</t>
  </si>
  <si>
    <t>9.20</t>
  </si>
  <si>
    <t>9.21</t>
  </si>
  <si>
    <t>9.22</t>
  </si>
  <si>
    <t>9.23</t>
  </si>
  <si>
    <t>9.24</t>
  </si>
  <si>
    <t>9.25</t>
  </si>
  <si>
    <t>9.26</t>
  </si>
  <si>
    <t>9.27</t>
  </si>
  <si>
    <t>9.28</t>
  </si>
  <si>
    <t>9.29</t>
  </si>
  <si>
    <t>9.30</t>
  </si>
  <si>
    <t>9.31</t>
  </si>
  <si>
    <t>9.32</t>
  </si>
  <si>
    <t>9.33</t>
  </si>
  <si>
    <t>9.34</t>
  </si>
  <si>
    <t>9.35</t>
  </si>
  <si>
    <t>9.36</t>
  </si>
  <si>
    <t>9.37</t>
  </si>
  <si>
    <t>06.201.0925-5</t>
  </si>
  <si>
    <t>FORNECIMENTO E INSTALAÇÃO DE CONJUNTO DE BOMBEAMENTO SUBMERSÍVEL PEDESTAL , TUBO GUIA , CORRENTE EM AÇO GALVANIZADO , TUBULAÇÃO , VALVULAS E CONEXÕES ATÉ A CAIXA DE REGISTRO E PORTICO COM TALHA ELÉTRICA CONFORME PROJETO - ELEVATÓRIA DE ESGOTO BRUTO PARA BOMBA FLYGT NP3153 36,77 L/S 15,88 MCA</t>
  </si>
  <si>
    <t>9.38</t>
  </si>
  <si>
    <t>06.201.0905-5</t>
  </si>
  <si>
    <t>FORNECIMENTO E INSTALAÇÃO DE CONJUNTO DE BOMBEAMENTO SUBMERSÍVEL PEDESTAL , TUBO GUIA , CORRENTE EM AÇO GALVANIZADO , TUBULAÇÃO , VALVULAS E CONEXÕES ATÉ A CAIXA DE REGISTRO E PORTICO COM TALHA ELÉTRICA CONFORME PROJETO PARA BOMBA TIPO FLYGT NP3127 VAZÃO DE 29,19 L/S  E 12,70 MCA- ELEVATÓRIA DE LODO</t>
  </si>
  <si>
    <t>9.39</t>
  </si>
  <si>
    <t>06.201.0900-5</t>
  </si>
  <si>
    <t xml:space="preserve">FORNECIMENTO E INSTALAÇÃO DE BARRILETE  E LINHA DE RECALQUE PARA ELEVATÓRIA DE ESGOTO BRUTO E LODO COMPOSTO POR TUBULAÇÕES , CONEXÕES , VALVULAS CONFORME PROJETO </t>
  </si>
  <si>
    <t>9.40</t>
  </si>
  <si>
    <t>9.41</t>
  </si>
  <si>
    <t>9.42</t>
  </si>
  <si>
    <t>9.43</t>
  </si>
  <si>
    <t>9.44</t>
  </si>
  <si>
    <t>9.45</t>
  </si>
  <si>
    <t>9.46</t>
  </si>
  <si>
    <t>11.035.0001-B</t>
  </si>
  <si>
    <t>FORMA METALICA PARA CONCRETO,INCLUSIVE FORNECIMENTO,CONFECCA O,MONTAGEM E DESMONTAGEM,SEM UTILIZACAO DE GUINDASTE,ADMITIN DO 25 VEZES DE UTILIZACAO,EXCLUSIVE ESCORAMENTO</t>
  </si>
  <si>
    <t>9.47</t>
  </si>
  <si>
    <t>19.004.0001-C</t>
  </si>
  <si>
    <t>CAMINHAO COM CARROCERIA FIXA,NO TOCO,CAPACICADE DE 3,5T,INCL USIVE MOTORISTA</t>
  </si>
  <si>
    <t>9.48</t>
  </si>
  <si>
    <t>19.004.0001-E</t>
  </si>
  <si>
    <t>CAMINHAO COM CARROCERIA FIXA,NO TOCO,CAPACIDADE DE 3,5T,INCL USIVE MOTORISTA</t>
  </si>
  <si>
    <t>9.49</t>
  </si>
  <si>
    <t>19.004.0080-C</t>
  </si>
  <si>
    <t>GUINDAUTO COM CAPACIDADE MAXIMA DE CARGA EM TORNO DE 3,5T A APROXIMADAMENTE 2,00M E ALCANCE MAXIMO VERTICAL(DO SOLO)A AP ROXIMADAMENTE 7,00M,ANGULO DE GIRO DE 180º,MONTADO SOBRE CHA SSIS DE CAMINHAO,EXCLUSIVE ESTE.SAO CONSIDERADOS DOIS AJUDAN TES,EXC</t>
  </si>
  <si>
    <t>9.50</t>
  </si>
  <si>
    <t>19.004.0080-E</t>
  </si>
  <si>
    <t>9.51</t>
  </si>
  <si>
    <t>9.52</t>
  </si>
  <si>
    <t>EXECUÇÃO DE CAIXA DE GORDURA A PARTIR DA ELEVATÓRIA EXISTENTE</t>
  </si>
  <si>
    <t>10.1</t>
  </si>
  <si>
    <t>10.2</t>
  </si>
  <si>
    <t>10.3</t>
  </si>
  <si>
    <t>05.001.0002-B</t>
  </si>
  <si>
    <t>DEMOLICAO MANUAL DE CONCRETO ARMADO COMPREENDENDO PILARES,VI GAS E LAJES,EM ESTRUTURA APRESENTANDO POSICAO ESPECIAL,INCLU SIVE EMPILHAMENTO LATERAL DENTRO DO CANTEIRO DE SERVICO</t>
  </si>
  <si>
    <t>10.4</t>
  </si>
  <si>
    <t>11.003.0005-B</t>
  </si>
  <si>
    <t>CONCRETO DOSADO RACIONALMENTE PARA UMA RESISTENCIA CARACTERI STICA A COMPRESSAO DE 25MPA,INCLUSIVE MATERIAIS,TRANSPORTE,P REPARO COM BETONEIRA,LANCAMENTO E ADENSAMENTO</t>
  </si>
  <si>
    <t>10.5</t>
  </si>
  <si>
    <t>10.6</t>
  </si>
  <si>
    <t>10.7</t>
  </si>
  <si>
    <t>10.8</t>
  </si>
  <si>
    <t>10.9</t>
  </si>
  <si>
    <t>10.10</t>
  </si>
  <si>
    <t>10.11</t>
  </si>
  <si>
    <t>10.12</t>
  </si>
  <si>
    <t>05.001.0172-A</t>
  </si>
  <si>
    <t>TRANSPORTE HORIZONTAL DE MATERIAL DE 1ªCATEGORIA OU ENTULHO, EM CARRINHOS,A 30,00M DE DISTANCIA,INCLUSIVE CARGA A PA</t>
  </si>
  <si>
    <t>10.13</t>
  </si>
  <si>
    <t>02.011.0010-A</t>
  </si>
  <si>
    <t>CERCA PROTETORA DE BORDA DE VALA OU OBRA,COM TELA PLASTICA N A COR LARANJA OU AMARELA,CONSIDERANDO 2 VEZES DE UTILIZACAO, INCLUSIVE APOIOS,FORNECIMENTO,COLOCACAO E RETIRADA</t>
  </si>
  <si>
    <t>10.14</t>
  </si>
  <si>
    <t>10.15</t>
  </si>
  <si>
    <t>10.16</t>
  </si>
  <si>
    <t>10.17</t>
  </si>
  <si>
    <t>06.017.0012-A</t>
  </si>
  <si>
    <t>POCO DE VISITA,DE ANEIS DE CONCRETO PRE-MOLDADOS,PARA ESGOTO S SANITARIOS,SEGUNDO ESPECIFICACOES DA CEDAE,INCLUSIVE DEGRA US,EXCLUSIVE TAMPAO DE FERRO FUNDIDO,COM PROFUNDIDADE DE 2,6 0M</t>
  </si>
  <si>
    <t>10.18</t>
  </si>
  <si>
    <t>06.272.0005-A</t>
  </si>
  <si>
    <t>TUBO PVC (NBR-7362), PARA ESGOTO SANITARIO, COM DIAMETRO NOM INAL DE 250MM, INCLUSIVE ANEL DE BORRACHA. FORNECIMENTO</t>
  </si>
  <si>
    <t>10.19</t>
  </si>
  <si>
    <t>06.016.0004-A</t>
  </si>
  <si>
    <t>TAMPAO COMPLETO DE FºFº,DE 0,40 A 0,60M DE DIAMETRO,COM 120 A 125KG,PADRAO CEDAE,PARA CAIXA DE REGISTRO,CARGA MINIMA PAR A TESTE 25T,RESISTENCIA MAXIMA DE ROMPIMENTO 31,25T E FLECHA RESIDUAL MAXIMA DE 17MM,ASSENTADO COM ARGAMASSA DE CIMENTO E AREIA,N</t>
  </si>
  <si>
    <t>10.20</t>
  </si>
  <si>
    <t>10.21</t>
  </si>
  <si>
    <t>10.22</t>
  </si>
  <si>
    <t>04.012.0072-B</t>
  </si>
  <si>
    <t>CARGA DE MATERIAL COM PA-CARREGADEIRA DE 1,30M3,EXCLUSIVE DE SPESAS COM O CAMINHAO,COMPREENDENDO TEMPO COM ESPERA E OPERA CAO PARA CARGAS DE 100T POR DIA DE 8H</t>
  </si>
  <si>
    <t>10.23</t>
  </si>
  <si>
    <t>10.24</t>
  </si>
  <si>
    <t>05.105.0901-5</t>
  </si>
  <si>
    <t xml:space="preserve">SERVIÇOS DE DESMONTAGEM DA ELEVATÓRIA ADAPTADA PARA CAIXA DE GORDURA </t>
  </si>
  <si>
    <t>CONSTRUÇÃO DE NOVO MÓDULO DE TANQUES DE DECANTAÇÃO E TANQUES DE AERAÇÃO</t>
  </si>
  <si>
    <t>11.1</t>
  </si>
  <si>
    <t>10.003.0045-A</t>
  </si>
  <si>
    <t>ESTACA RAIZ COM DIAMETRO DE 10" PARA CARGA DE 90T,INJECAO DE ARGAMASSA DE CIMENTO E AREIA,COM 450 A 500KG DE CIMENTO POR M3,INCLUSIVE O FORNECIMENTO DOS MATERIAIS(CIMENTO,AREIA E A CO),EXCLUSIVE PERFURACAO</t>
  </si>
  <si>
    <t>11.2</t>
  </si>
  <si>
    <t>10.003.0046-A</t>
  </si>
  <si>
    <t>ESTACA RAIZ COM DIAMETRO DE 10" PARA CARGA DE 90T,INJECAO DE ARGAMASSA DE CIMENTO E AREIA,COM 450 A 500KG DE CIMENTO POR M3,EXCLUSIVE FORNECIMENTO DOS MATERIAIS(CIMENTO,AREIA E ACO )E PERFURACAO</t>
  </si>
  <si>
    <t>11.3</t>
  </si>
  <si>
    <t>11.4</t>
  </si>
  <si>
    <t>01.002.0043-A</t>
  </si>
  <si>
    <t>PERFURACAO ROTATIVA COM COROA DE WIDIA,EM SOLO,DIAMETRO 10", VERTICAL,INCLUSIVE DESLOCAMENTO DENTRO DO CANTEIRO E INSTALA CAO DA SONDA EM CADA FURO</t>
  </si>
  <si>
    <t>11.5</t>
  </si>
  <si>
    <t>01.002.0067-A</t>
  </si>
  <si>
    <t>PERFURACAO ROTATIVA COM COROA DE WIDIA,EM ALTERACAO DE ROCHA ,DIAMETRO 10",VERTICAL,INCLUSIVE DESLOCAMENTO DENTRO DO CANT EIRO E INSTALACAO DA SONDA EM CADA FURO</t>
  </si>
  <si>
    <t>11.6</t>
  </si>
  <si>
    <t>11.7</t>
  </si>
  <si>
    <t>11.8</t>
  </si>
  <si>
    <t>11.9</t>
  </si>
  <si>
    <t>11.10</t>
  </si>
  <si>
    <t>11.11</t>
  </si>
  <si>
    <t>11.12</t>
  </si>
  <si>
    <t>11.13</t>
  </si>
  <si>
    <t>11.004.0035-B</t>
  </si>
  <si>
    <t>ESCORAMENTO DE FORMAS ATE 3,30M DE PE DIREITO,COM MADEIRA DE 3ª,TABUAS EMPREGADAS 3 VEZES,PRUMOS 4 VEZES</t>
  </si>
  <si>
    <t>11.14</t>
  </si>
  <si>
    <t>11.004.0037-A</t>
  </si>
  <si>
    <t>ESCORAMENTO DE FORMAS DE 3,50 ATE 4,00M DE PE DIREITO,COM MA DEIRA DE 3ª,TABUAS EMPREGADAS 3 VEZES,PRUMOS 4 VEZES</t>
  </si>
  <si>
    <t>11.15</t>
  </si>
  <si>
    <t>11.16</t>
  </si>
  <si>
    <t>11.17</t>
  </si>
  <si>
    <t>11.18</t>
  </si>
  <si>
    <t>11.19</t>
  </si>
  <si>
    <t>11.20</t>
  </si>
  <si>
    <t>11.21</t>
  </si>
  <si>
    <t>11.22</t>
  </si>
  <si>
    <t>11.23</t>
  </si>
  <si>
    <t>11.24</t>
  </si>
  <si>
    <t>11.25</t>
  </si>
  <si>
    <t>11.26</t>
  </si>
  <si>
    <t>11.27</t>
  </si>
  <si>
    <t>11.28</t>
  </si>
  <si>
    <t>11.29</t>
  </si>
  <si>
    <t>11.30</t>
  </si>
  <si>
    <t>11.31</t>
  </si>
  <si>
    <t>11.32</t>
  </si>
  <si>
    <t>11.33</t>
  </si>
  <si>
    <t>11.34</t>
  </si>
  <si>
    <t>11.35</t>
  </si>
  <si>
    <t>11.36</t>
  </si>
  <si>
    <t>11.37</t>
  </si>
  <si>
    <t>11.38</t>
  </si>
  <si>
    <t>06.001.0930-5</t>
  </si>
  <si>
    <t xml:space="preserve">FORNECIMENTO E INSTALAÇÃO DE SISTEMA PARA TANQUES DE DECANTAÇÃO COMPOSTO POR PLACAS RETENTORAS E VERTEDORAS , TUBULAÇÃO E REGISTROS . CONFORME PROJETO </t>
  </si>
  <si>
    <t>11.39</t>
  </si>
  <si>
    <t>11.40</t>
  </si>
  <si>
    <t>11.41</t>
  </si>
  <si>
    <t>11.42</t>
  </si>
  <si>
    <t>11.43</t>
  </si>
  <si>
    <t>11.44</t>
  </si>
  <si>
    <t>11.45</t>
  </si>
  <si>
    <t>11.46</t>
  </si>
  <si>
    <t>CONSTRUÇÃO DO PRÉDIO DE APOIO</t>
  </si>
  <si>
    <t>12.1</t>
  </si>
  <si>
    <t>FUNDAÇÕES E ESTRUTURAS</t>
  </si>
  <si>
    <t>12.1.1</t>
  </si>
  <si>
    <t>12.1.2</t>
  </si>
  <si>
    <t>12.1.3</t>
  </si>
  <si>
    <t>10.012.0150-A</t>
  </si>
  <si>
    <t>ARRASAMENTO DE ESTACA RAIZ DE 4" A 6" DE DIAMETRO</t>
  </si>
  <si>
    <t>12.1.4</t>
  </si>
  <si>
    <t>12.1.5</t>
  </si>
  <si>
    <t>12.1.6</t>
  </si>
  <si>
    <t>12.1.7</t>
  </si>
  <si>
    <t>01.005.0001-A</t>
  </si>
  <si>
    <t>PREPARO MANUAL DE TERRENO,COMPREENDENDO ACERTO,RASPAGEM EVEN TUALMENTE ATE 0.30M DE PROFUNDIDADE E AFASTAMENTO LATERAL DO MATERIAL EXCEDENTE,EXCLUSIVE COMPACTACAO</t>
  </si>
  <si>
    <t>12.1.8</t>
  </si>
  <si>
    <t>12.1.9</t>
  </si>
  <si>
    <t>12.1.10</t>
  </si>
  <si>
    <t>12.1.11</t>
  </si>
  <si>
    <t>12.1.12</t>
  </si>
  <si>
    <t>12.1.13</t>
  </si>
  <si>
    <t>12.1.14</t>
  </si>
  <si>
    <t>12.1.15</t>
  </si>
  <si>
    <t>12.1.16</t>
  </si>
  <si>
    <t>12.1.17</t>
  </si>
  <si>
    <t>12.1.18</t>
  </si>
  <si>
    <t>12.1.19</t>
  </si>
  <si>
    <t>12.1.20</t>
  </si>
  <si>
    <t>12.1.21</t>
  </si>
  <si>
    <t>12.1.22</t>
  </si>
  <si>
    <t>12.1.23</t>
  </si>
  <si>
    <t>12.1.24</t>
  </si>
  <si>
    <t>12.1.25</t>
  </si>
  <si>
    <t>11.025.0009-A</t>
  </si>
  <si>
    <t>CONCRETO BOMBEADO,FCK=25MPA,COMPREENDENDO O FORNECIMENTO DE CONCRETO IMPORTADO DE USINA,COLOCACAO NAS FORMAS,ESPALHAMENT O,ADENSAMENTO MECANICO E ACABAMENTO</t>
  </si>
  <si>
    <t>12.1.26</t>
  </si>
  <si>
    <t>12.1.27</t>
  </si>
  <si>
    <t>12.1.28</t>
  </si>
  <si>
    <t>12.2</t>
  </si>
  <si>
    <t>ALVENARIAS, REVESTIMENTOS E PINTURAS</t>
  </si>
  <si>
    <t>12.2.1</t>
  </si>
  <si>
    <t>12.005.0010-A</t>
  </si>
  <si>
    <t>ALVENARIA DE BLOCOS DE CONCRETO 10X20X40CM,ASSENTES COM ARGA MASSA DE CIMENTO E AREIA,NO TRACO 1:8,EM PAREDES DE 0,10M DE ESPESSURA,DE SUPERFICIE CORRIDA,ATE 3,00M DE ALTURA E MEDIDA PELA AREA REAL</t>
  </si>
  <si>
    <t>12.2.2</t>
  </si>
  <si>
    <t>12.005.0015-A</t>
  </si>
  <si>
    <t>ALVENARIA DE BLOCOS DE CONCRETO 10X20X40CM,ASSENTES COM ARGA MASSA DE CIMENTO E AREIA,NO TRACO 1:8,EM PAREDES DE 0,10M DE ESPESSURA,COM VAOS OU ARESTAS,ATE 3,00M DE ALTURA E MEDIDA P ELA AREA REAL</t>
  </si>
  <si>
    <t>12.2.3</t>
  </si>
  <si>
    <t>12.002.0085-A</t>
  </si>
  <si>
    <t>APERTO DE ALVENARIA SOB VIGAS OU TETOS,EXECUTADA COM TIJOLOS MACICOS DE 7X10X20CM INCLINADOS,ASSENTES COM ARGAMASSA DE C IMENTO E SAIBRO,TRACO 1:6,EM PAREDES DE MEIA VEZ(0,10M)</t>
  </si>
  <si>
    <t>12.2.4</t>
  </si>
  <si>
    <t>12.2.5</t>
  </si>
  <si>
    <t>13.030.0290-A</t>
  </si>
  <si>
    <t>REVESTIMENTO DE PAREDES COM CERAMICA 25X40CM E 8,5MM DE ESPE SSURA,ASSENTE CONFORME ITEM 13.025.0016</t>
  </si>
  <si>
    <t>12.2.6</t>
  </si>
  <si>
    <t>SBC120368</t>
  </si>
  <si>
    <t>CERAMICA 20 X 20 DAZUL LAGUNA ELIANE INCLUSIVE ARGAMASSA DE ASSENTAMENTO E REJUNTAMENTO ,</t>
  </si>
  <si>
    <t>12.2.7</t>
  </si>
  <si>
    <t>13.330.0076-A</t>
  </si>
  <si>
    <t>REVESTIMENTO DE PISO COM LADRILHO CERAMICO,ANTIDERRAPANTE,40 X40CM,SUJEITO A TRAFEGO INTENSO,RESISTENCIA A ABRASAO P.E.I. -IV,ASSENTES EM SUPERFICIE EM OSSO,COM ARGAMASSA COLANTE E REJUNTAMENTO PRONTO</t>
  </si>
  <si>
    <t>12.2.8</t>
  </si>
  <si>
    <t>13.301.0130-B</t>
  </si>
  <si>
    <t>CONTRAPISO,BASE OU CAMADA REGULARIZADORA,EXECUTADA COM ARGAM ASSA DE CIMENTO E AREIA,NO TRACO 1:4,NA ESPESSURA DE 3,5CM</t>
  </si>
  <si>
    <t>12.2.9</t>
  </si>
  <si>
    <t>SINAPI98679</t>
  </si>
  <si>
    <t>PISO CIMENTADO , TRAÇO 1:3 (CIMENTO E AREIA) ACABAMENTO LISO , ESPESSURA 2,0 CM , PREPARO MECANICO  DA ARGAMASSA  AF 06/2018</t>
  </si>
  <si>
    <t>12.2.10</t>
  </si>
  <si>
    <t>17.040.0024-A</t>
  </si>
  <si>
    <t>PINTURA DE PISO CIMENTADO LISO COM TINTA 100% ACRILICA,INCLU SIVE LIXAMENTO,LIMPEZA E TRES DEMAOS DE ACABAMENTO APLICADAS A ROLO DE LA,DILUICAO EM AGUA A 20%</t>
  </si>
  <si>
    <t>12.2.11</t>
  </si>
  <si>
    <t>13.330.0101-A</t>
  </si>
  <si>
    <t>RODAPE COM LADRILHO CERAMICO,COM 7,5 A 10CM DE ALTURA,ASSENT ES CONFORME ITEM 13.025.0058</t>
  </si>
  <si>
    <t>12.2.12</t>
  </si>
  <si>
    <t>13.345.0025-A</t>
  </si>
  <si>
    <t>SOLEIRA DE MARMORE BRANCO CLASSICO,DE 3X13CM,COM 2 POLIMENTO S,ASSENTE COMO EM 13.345.0015</t>
  </si>
  <si>
    <t>12.2.13</t>
  </si>
  <si>
    <t>13.345.0055-A</t>
  </si>
  <si>
    <t>CHAPIM OU ESPELHO DE MARMORE BRANCO CLASSICO,COM 2X17CM COM 1 POLIMENTO,ASSENTE COMO EM 13.345.0020</t>
  </si>
  <si>
    <t>12.2.14</t>
  </si>
  <si>
    <t>13.045.0052-A</t>
  </si>
  <si>
    <t>PEITORIL DE MARMORE BRANCO CLASSICO,DE 2X16CM,COM 2 POLIMENT OS,ASSENTE COMO EM 13.045.0040</t>
  </si>
  <si>
    <t>12.2.15</t>
  </si>
  <si>
    <t>12.2.16</t>
  </si>
  <si>
    <t>13.180.0015-B</t>
  </si>
  <si>
    <t>FORRO FALSO DE GESSO, COM PLACAS PRE-MOLDADAS, DE 60X60CM,DE ENCAIXE, PRESAS COM 4 TIRANTES DE ARAME E REJUNTADAS. FORNE CIMENTO E COLOCACAO</t>
  </si>
  <si>
    <t>12.2.17</t>
  </si>
  <si>
    <t>17.017.0100-A</t>
  </si>
  <si>
    <t>PREPARO DE MADEIRA NOVA,INCLUSIVE LIXAMENTO,LIMPEZA,UMA DEMA O DE VERNIZ ISOLANTE INCOLOR,DUAS DEMAOS DE MASSA PARA MADEI RA,LIXAMENTO E REMOCAO DE PO,E UMA DEMAO DE FUNDO SINTETICO NIVELADOR</t>
  </si>
  <si>
    <t>12.2.18</t>
  </si>
  <si>
    <t>17.017.0175-A</t>
  </si>
  <si>
    <t>PINTURA INTERNA SOBRE MADEIRA NOVA,COM TRES DEMAOS DE ESMALT E SINTETICO ALTO BRILHO OU ACETINADO,APOS LIXAMENTO SOBRE SU PERFICIE PREPARADA COM MATERIAL DA MESMA LINHA DE FABRICACAO ,CONFORME O ITEM 17.017.0100,EXCLUSIVE ESTE PREPARO</t>
  </si>
  <si>
    <t>12.2.19</t>
  </si>
  <si>
    <t>17.017.0010-A</t>
  </si>
  <si>
    <t>PREPARO DE SUPERFICIES NOVAS,COM REVESTIMENTO LISO,INCLUSIVE LIXAMENTO,LIMPEZA,UMA DEMAO DE SELADOR ACRILICO,UMA DEMAO D E MASSA CORRIDA OU ACRILICA E NOVO LIXAMENTO COM REMOCAO DO PO RESIDUAL</t>
  </si>
  <si>
    <t>12.2.20</t>
  </si>
  <si>
    <t>17.018.0020-A</t>
  </si>
  <si>
    <t>PINTURA COM TINTA LATEX,CLASSIFICACAO ECONOMICA (NBR 15079), FOSCA EM REVESTIMENTO LISO,INTERIOR,ACABAMENTO PADRAO,EM DUA S DEMAOS SOBRE A SUPERFICIE PREPARADA,CONFORME O ITEM 17.018 .0010,EXCLUSIVE ESTE PREPARO</t>
  </si>
  <si>
    <t>12.2.21</t>
  </si>
  <si>
    <t>17.018.0185-A</t>
  </si>
  <si>
    <t>TEXTURA ACRILICA NA COR BRANCA,ACABAMENTO FOSCO,PARA INTERIO R OU EXTERIOR,APLICADAS EM DUAS DEMAOS SOBRE CONCRETO,ALVENA RIA,BLOCO DE CONCRETO,CIMENTO SEM AMIANTO OU REVESTIMENTO</t>
  </si>
  <si>
    <t>12.2.22</t>
  </si>
  <si>
    <t>12.2.23</t>
  </si>
  <si>
    <t>12.2.24</t>
  </si>
  <si>
    <t>12.2.25</t>
  </si>
  <si>
    <t>12.2.26</t>
  </si>
  <si>
    <t>12.2.27</t>
  </si>
  <si>
    <t>13.157.0010-A</t>
  </si>
  <si>
    <t>REVESTIMENTO DE PAREDES OU TETOS COM TECIDO ISOLANTE ACUSTIC O TIPO FELTRO OU CARPETE</t>
  </si>
  <si>
    <t>12.3</t>
  </si>
  <si>
    <t>ESQUADRIAS</t>
  </si>
  <si>
    <t>12.3.1</t>
  </si>
  <si>
    <t>14.006.0014-A</t>
  </si>
  <si>
    <t>PORTA DE MADEIRA DE LEI EM COMPENSADO DE 60X210X3CM FOLHEADA NAS 2 FACES,ADUELA DE 13X3CM E ALIZARES DE 5X2CM,EXCLUSIVE FERRAGENS.FORNECIMENTO E COLOCACAO</t>
  </si>
  <si>
    <t>12.3.2</t>
  </si>
  <si>
    <t>14.006.0010-A</t>
  </si>
  <si>
    <t>PORTA DE MADEIRA DE LEI EM COMPENSADO DE 80X210X3CM FOLHEADA NAS 2 FACES,ADUELA DE 13X3CM E ALIZARES DE 5X2CM,EXCLUSIVE FERRAGENS.FORNECIMENTO E COLOCACAO</t>
  </si>
  <si>
    <t>12.3.3</t>
  </si>
  <si>
    <t>14.003.0200-A</t>
  </si>
  <si>
    <t>PORTA DE ALUMINIO ANODIZADO AO NATURAL,TENDO 1 CONTRAPINAZIO DIVIDINDO A ESQUADRIA EM 2 VAZIOS P/VIDRO, EM PERFIS SERIE 25,EXCLUSIVE FECHADURAS.FORNECIMENTO E COLOCACAO</t>
  </si>
  <si>
    <t>12.3.4</t>
  </si>
  <si>
    <t>14.003.0025-A</t>
  </si>
  <si>
    <t>JANELA DE ALUMINIO ANODIZADO AO NATURAL DE CORRER,COM DUAS F OLHAS DE CORRER,EM PERFIS SERIE 28.FORNECIMENTO E COLOCACAO</t>
  </si>
  <si>
    <t>12.3.5</t>
  </si>
  <si>
    <t>14.004.0015-A</t>
  </si>
  <si>
    <t>VIDRO PLANO TRANSPARENTE,COMUM,DE 4MM DE ESPESSURA.FORNECIME NTO E COLOCACAO</t>
  </si>
  <si>
    <t>12.3.6</t>
  </si>
  <si>
    <t>14.007.0015-A</t>
  </si>
  <si>
    <t>FERRAGENS P/PORTA DE MADEIRA,DE 1 FOLHA DE ABRIR,DE ENTRADA PRINCIPAL, CONSTANDO DE FORNEC.S/COLOCACAO,DE:-FECHADURA DE CILINDRO DE FERRO,ACABAMENTO CROMADO;-MACANETA TIPO BOLA EM ZAMAK POLIDO E CROMADO;-ESPELHO RETANGULAR EM FERRO POLIDO, ACABAMENTO</t>
  </si>
  <si>
    <t>12.3.7</t>
  </si>
  <si>
    <t>14.007.0266-A</t>
  </si>
  <si>
    <t>FERRAGENS PARA PORTAS DE ABRIR,DE FERRO OU ALUMINIO,CONSTAND O DE FORNECIMENTO DAS PECAS:-FECHADURA DE CILINDRO OVALADO P ARA MONTANTES ESTREITOS,EM LATAO,ACABAMENTO CROMADO;-ESPELHO RETANGULAR,EM LATAO,ACABAMENTO CROMADO OU ROSETA CIRCULAR E M LATAO</t>
  </si>
  <si>
    <t>12.3.8</t>
  </si>
  <si>
    <t>14.007.0278-A</t>
  </si>
  <si>
    <t>DOBRADICA 3"X3.1/2",DE LATAO CROMADO,COM PINO,BOLAS E ANEIS DE LATAO.FORNECIMENTO</t>
  </si>
  <si>
    <t>12.3.9</t>
  </si>
  <si>
    <t>12.3.10</t>
  </si>
  <si>
    <t>14.002.0052-A</t>
  </si>
  <si>
    <t>PORTINHOLA PARA ALCAPAO,CISTERNA OU CAIXA D'AGUA ELEVADA,EM CHAPA DE FERRO GALVANIZADO Nº16,ATE 0,80M DE ALTURA,COM GUAR NICAO E ALCA PARA FECHAMENTO A CADEADO,EXCLUSIVE ESTE.FORNEC IMENTO E COLOCACAO</t>
  </si>
  <si>
    <t>12.3.11</t>
  </si>
  <si>
    <t>14.007.0326-A</t>
  </si>
  <si>
    <t>CADEADO DE 30MM ADAPTADO PARA USO DE UMA SO CHAVE.FORNECIMEN TO</t>
  </si>
  <si>
    <t>12.4</t>
  </si>
  <si>
    <t>APARELHOS, LOUÇAS E METAIS</t>
  </si>
  <si>
    <t>12.4.1</t>
  </si>
  <si>
    <t>SBC190333</t>
  </si>
  <si>
    <t xml:space="preserve">BANCA DE AÇO INOXIDAVEL AISI LG . 18,8 PADRAO 216 CHAPA 18. NUCL. CONC. </t>
  </si>
  <si>
    <t>12.4.2</t>
  </si>
  <si>
    <t>18.009.0066-A</t>
  </si>
  <si>
    <t>TORNEIRA PARA PIA,COM AREJADOR,TUBO MOVEL,TIPO BANCA,1167 DE 1/2"X17CM APROXIMADAMENTE,EM METAL CROMADO.FORNECIMENTO</t>
  </si>
  <si>
    <t>12.4.3</t>
  </si>
  <si>
    <t>15.004.0063-A</t>
  </si>
  <si>
    <t>INSTALACAO E ASSENTAMENTO DE LAVATORIO DE UMA TORNEIRA(EXCLU SIVE FORNECIMENTO DO APARELHO),COMPREENDENDO:3,00M DE TUBO D E PVC DE 25MM,2,00M DE TUBO DE PVC DE 40MM E CONEXOES</t>
  </si>
  <si>
    <t>12.4.4</t>
  </si>
  <si>
    <t>18.002.0010-A</t>
  </si>
  <si>
    <t>LAVATORIO DE LOUCA BRANCA TIPO POPULAR,SEM LADRAO,COM MEDIDA S EM TORNO DE 47X35CM,INCLUSIVE ACESSORIOS DE FIXACAO,FERRAG ENS EM METAL CROMADO:SIFAO 1680 DE 1"X1.1/4",TORNEIRA DE PRE SSAO 1193 DE 1/2" E VALVULA DE ESCOAMENTO 1600.RABICHO EM PV C.FORN</t>
  </si>
  <si>
    <t>12.4.5</t>
  </si>
  <si>
    <t>15.004.0110-A</t>
  </si>
  <si>
    <t>INSTALACAO E ASSENTAMENTO DE VASO SANITARIO COM CAIXA ACOPLA DA(EXCLUSIVE ESTES)EM PAVIMENTO TERREO,COMPREENDENDO:INSTALA CAO HIDRAULICA COM 2,00M DE TUBO DE PVC DE 25MM,COM CONEXOES ,ATE A CAIXA,LIGACAO DE ESGOTO COM 3,00M DE TUBO DE PVC DE 1 00MM A</t>
  </si>
  <si>
    <t>12.4.6</t>
  </si>
  <si>
    <t>15.004.0103-A</t>
  </si>
  <si>
    <t>INSTALACAO E ASSENTAMENTO VASO SANITARIO INDIVIDUAL COM CAIX A ACOPLADA(EXCLUSIVE ESTES),PAVIMENTO ELEVADO,COMPREENDENDO: INSTALACAO HIDRAULICA C/2,00M TUBO DE PVC 25MM,C/CONEXOES,AT E A CAIXA ACOPLADA,LIGACAO DE ESGOTOS COM 3,00M DE TUBO DE P VC 100</t>
  </si>
  <si>
    <t>12.4.7</t>
  </si>
  <si>
    <t>18.002.0065-A</t>
  </si>
  <si>
    <t>VASO SANITARIO DE LOUCA BRANCA,TIPO POPULAR,COM CAIXA ACOPLA DA E MEDIDAS EM TORNO DE 35X65X35CM,INCLUSIVE ASSENTO PLASTI CO TIPO POPULAR,BOLSA DE LIGACAO,RABICHO EM PVC E ACESSORIOS DE FIXACAO.FORNECIMENTO</t>
  </si>
  <si>
    <t>12.4.8</t>
  </si>
  <si>
    <t>15.004.0059-A</t>
  </si>
  <si>
    <t>INSTALACAO E ASSENTAMENTO DE DUCHINHA MANUAL PARA BANHEIRO(E XCLUSIVE FORNECIMENTO DO APARELHO),COMPREENDENDO:3,00M DE TU BO DE PVC DE 25MM E CONEXOES</t>
  </si>
  <si>
    <t>12.4.9</t>
  </si>
  <si>
    <t>18.007.0051-A</t>
  </si>
  <si>
    <t>DUCHINHA MANUAL,COM REGISTRO DE PRESSAO 1/2" CROMADO,RABICHO CROMADO,SUPORTE BRANCO,PISTOLA BRANCA,BUCHAS E PARAFUSOS PA RA FIXACAO.FORNECIMENTO</t>
  </si>
  <si>
    <t>12.4.10</t>
  </si>
  <si>
    <t>18.006.0050-A</t>
  </si>
  <si>
    <t>PAPELEIRA,SEM PROTETOR,DE SOBREPOR,EM METAL CROMADO.FORNECIM ENTO E COLOCACAO</t>
  </si>
  <si>
    <t>12.4.11</t>
  </si>
  <si>
    <t>18.005.0010-A</t>
  </si>
  <si>
    <t>SABONETEIRA EM PLASTICO ABS,PARA SABONETE LIQUIDO.FORNECIMEN TO E COLOCACAO</t>
  </si>
  <si>
    <t>12.4.12</t>
  </si>
  <si>
    <t>18.005.0012-A</t>
  </si>
  <si>
    <t>PORTA-TOALHA DE PAPEL EM PLASTICO ABS.FORNECIMENTO E COLOCAC AO</t>
  </si>
  <si>
    <t>12.4.13</t>
  </si>
  <si>
    <t>18.007.0049-A</t>
  </si>
  <si>
    <t>CHUVEIRO ELETRICO,EM PLASTICO,DE 110/220V.FORNECIMENTO</t>
  </si>
  <si>
    <t>12.4.14</t>
  </si>
  <si>
    <t>15.004.0046-A</t>
  </si>
  <si>
    <t>INSTALACAO E ASSENTAMENTO DE CHUVEIRO ELETRICO (EXCLUSIVE FO RNECIMENTO DO APARELHO E REGISTRO),COMPREENDENDO 5,00M DE TU BO DE PVC DE 25MM,RALO SECO DE PVC DE 100MM COM GRELHA,2,00M DE TUBO DE PVC DE 40MM,30,00M DE FIO 4MM 2,6,00M DE ELETROD UTO DE</t>
  </si>
  <si>
    <t>12.4.15</t>
  </si>
  <si>
    <t>18.006.0056-A</t>
  </si>
  <si>
    <t>PORTA TOALHA RETO,EM METAL CROMADO(50CM).FORNECIMENTO E COLO CACAO</t>
  </si>
  <si>
    <t>12.4.16</t>
  </si>
  <si>
    <t>18.006.0040-A</t>
  </si>
  <si>
    <t>SABONETEIRA,DE SOBREPOR,EM METAL CROMADO.FORNECIMENTO E COLO CACAO</t>
  </si>
  <si>
    <t>12.4.17</t>
  </si>
  <si>
    <t>18.013.0106-A</t>
  </si>
  <si>
    <t>VALVULA DE ESCOAMENTO TIPO AMERICANA,PARA PIA DE COZINHA,162 3 DE 1.1/2",EM METAL CROMADO.FORNECIMENTO</t>
  </si>
  <si>
    <t>12.4.18</t>
  </si>
  <si>
    <t>18.013.0117-A</t>
  </si>
  <si>
    <t>SIFAO 1680,DE 1.1/2"X1.1/2",EM METAL CROMADO.FORNECIMENTO</t>
  </si>
  <si>
    <t>12.5</t>
  </si>
  <si>
    <t>INSTALAÇÕES ELÉTRICAS, ATERRAMENTO</t>
  </si>
  <si>
    <t>12.5.1</t>
  </si>
  <si>
    <t>15.007.0504-A</t>
  </si>
  <si>
    <t>QUADRO DE DISTRIBUICAO DE ENERGIA PARA DISJUNTORES TERMO-MAG NETICOS UNIPOLARES,DE EMBUTIR,COM PORTA E BARRAMENTOS DE FAS E,NEUTRO E TERRA,TRIFASICO,PARA INSTALACAO DE ATE 18 DISJUNT ORES COM DISPOSITIVO PARA CHAVE GERAL.FORNECIMENTO E COLOCAC AO.</t>
  </si>
  <si>
    <t>12.5.2</t>
  </si>
  <si>
    <t>15.007.0529-A</t>
  </si>
  <si>
    <t>DISJUNTORES/INTERRUPTORES DIFERENCIAIS(D.I),CLASSE AC,4 POLO S,INSTANTANEO,CORRENTE NOMINAL(IN)125AX415V,SENSIBILIDADE 30 MA/300MA.FORNECIMENTO E COLOCACAO</t>
  </si>
  <si>
    <t>12.5.3</t>
  </si>
  <si>
    <t>15.007.0526-A</t>
  </si>
  <si>
    <t>DISJUNTORES,INTERRUPTORES DIFERENCIAIS(D.I),CLASSE AC,4 POLO S,INSTANTANEO,CORRENTE NOMINAL(IN)63AX415V,SENSIBILIDADE 30M A/300MA.FORNECIMENTO E COLOCACAO</t>
  </si>
  <si>
    <t>12.5.4</t>
  </si>
  <si>
    <t>15.007.0525-A</t>
  </si>
  <si>
    <t>DISJUNTORES/INTERRUPTORES DIFERENCIAIS(D.I),CLASSE AC,4 POLO S,INSTANTANEO,CORRENTE NOMINAL(IN)40AX415V,SENSIBILIDADE 30M A/300MA.FORNECIMENTO E COLOCACAO</t>
  </si>
  <si>
    <t>12.5.5</t>
  </si>
  <si>
    <t>15.007.0524-A</t>
  </si>
  <si>
    <t>DIJUNTORES/INTERRUPTORES DIFERENCIAIS(D.I),CLASSE AC,4 POLOS ,INSTANTANEO,CORRENTE NOMINAL(IN)25AX415V,SENSIBILIDADE 30MA /300MA.FORNECIMENTO E COLOCACAO</t>
  </si>
  <si>
    <t>12.5.6</t>
  </si>
  <si>
    <t>15.007.0570-A</t>
  </si>
  <si>
    <t>DISJUNTOR TERMOMAGNETICO UNIPOLAR,DE 10 A 30AX250V.FORNECIME NTO E COLOCACAO</t>
  </si>
  <si>
    <t>12.5.7</t>
  </si>
  <si>
    <t>05.105.0905-5</t>
  </si>
  <si>
    <t xml:space="preserve">FORNECIMENTO E INSTALAÇAO DOS QUADROS DE COMANDO AUTOMATIZADOS CASA DE MAQUINAS , ELEVATÓRIAS DE ESGOTO BRUTO E DE LODO E PARA O SISTEMA DE DESAQUAMENTO </t>
  </si>
  <si>
    <t>12.5.8</t>
  </si>
  <si>
    <t>15.015.0020-A</t>
  </si>
  <si>
    <t>INSTALACAO DE PONTO DE LUZ,EMBUTIDO NA LAJE,EQUIVALENTE A 2 VARAS DE ELETRODUTO DE PVC RIGIDO DE 3/4",12,00M DE FIO 2,5M M2,CAIXAS,CONEXOES,LUVAS,CURVA E INTERRUPTOR DE EMBUTIR COM PLACA FOSFORESCENTE,INCLUSIVE ABERTURA E FECHAMENTO DE RASGO EM ALVEN</t>
  </si>
  <si>
    <t>12.5.9</t>
  </si>
  <si>
    <t>15.015.0035-A</t>
  </si>
  <si>
    <t>INSTALACAO DE UM CONJUNTO DE 2 PONTOS DE LUZ,EMBUTIDO NA LAJ E,EQUIVALENTE A 5 VARAS DE ELETRODUTO DE PVC RIGIDO DE 3/4", 33,00M DE FIO 2,5MM2,CAIXAS,CONEXOES,LUVAS,CURVA E INTERRUPT OR DE EMBUTIR COM PLACA FOSFORESCENTE,INCLUSIVE ABERTURA E F ECHAME</t>
  </si>
  <si>
    <t>12.5.10</t>
  </si>
  <si>
    <t>15.015.0050-A</t>
  </si>
  <si>
    <t>INSTALACAO DE UM CONJUNTO DE 3 PONTOS DE LUZ,EMBUTIDO NA LAJ E,EQUIVALENTE A 6 VARAS DE ELETRODUTO DE PVC RIGIDO DE 3/4", 50,00M DE FIO 2,5MM2,CAIXAS,CONEXOES,LUVAS,CURVA E INTERRUPT OR DE EMBUTIR COM PLACA FOSFORESCENTE,INCLUSIVE ABERTURA E F ECHAME</t>
  </si>
  <si>
    <t>12.5.11</t>
  </si>
  <si>
    <t>15.015.0095-A</t>
  </si>
  <si>
    <t>INSTALACAO DE UM CONJUNTO DE 6 PONTOS DE LUZ,EMBUTIDO NA LAJ E,EQUIVALENTE A 9 VARAS DE ELETRODUTO DE PVC RIGIDO DE 3/4", 66,00M DE FIO 2,5MM2,CAIXAS,CONEXOES,LUVAS,CURVA E INTERRUPT OR DE EMBUTIR COM PLACA FOSFORESCENTE,INCLUSIVE ABERTURA E F ECHAME</t>
  </si>
  <si>
    <t>12.5.12</t>
  </si>
  <si>
    <t>15.015.0171-A</t>
  </si>
  <si>
    <t>INSTALACAO DE PONTO DE FORCA ATE 2CV,EQUIVALENTE A 2 VARAS D E ELETRODUTO DE PVC RIGIDO DE 1/2",20,00M DE FIO 2,5MM2,CAIX AS E CONEXOES</t>
  </si>
  <si>
    <t>12.5.13</t>
  </si>
  <si>
    <t>15.015.0179-A</t>
  </si>
  <si>
    <t>INSTALACAO DE PONTO DE FORCA PARA 15CV,EQUIVALENTE A 2 VARAS DE ELETRODUTO DE PVC RIGIDO DE 1.1/2",20,00M DE FIO 10MM2,C AIXAS E CONEXOES</t>
  </si>
  <si>
    <t>12.5.14</t>
  </si>
  <si>
    <t>15.015.0177-A</t>
  </si>
  <si>
    <t>INSTALACAO DE PONTO DE FORCA PARA 10CV,EQUIVALENTE A 2 VARAS DE ELETRODUTO DE PVC RIGIDO DE 1",20,00M DE FIO 6MM2,CAIXAS E CONEXOES</t>
  </si>
  <si>
    <t>12.5.15</t>
  </si>
  <si>
    <t>15.015.0250-A</t>
  </si>
  <si>
    <t>INSTALACAO DE PONTO DE TOMADA,EMBUTIDO NA ALVENARIA,EQUIVALE NTE A 2 VARAS DE ELETRODUTO DE PVC RIGIDO DE 3/4",18,00M DE FIO 2,5MM2,CAIXAS,CONEXOES E TOMADA DE EMBUTIR,2P+T,10A,PADR AO BRASILEIRO,COM PLACA FOSFORESCENTE,INCLUSIVE ABERTURA E F ECHAMEN</t>
  </si>
  <si>
    <t>12.5.16</t>
  </si>
  <si>
    <t>15.015.0270-A</t>
  </si>
  <si>
    <t>INSTALACAO DE UM CONJUNTO DE 2 TOMADAS,EMBUTIDO NA ALVENARIA ,EQUIVALENTE A 3 VARAS DE ELETRODUTO DE PVC RIGIDO DE 3/4",2 7,00M DE FIO 2,5MM2,CAIXAS,CONEXOES E TOMADAS DE EMBUTIR 2P+ T,10A,COM PLACA FOSFORESCENTE,INCLUSIVE ABERTURA E FECHAMENT O DE R</t>
  </si>
  <si>
    <t>12.5.17</t>
  </si>
  <si>
    <t>15.015.0290-A</t>
  </si>
  <si>
    <t>INSTALACAO DE UM CONJUNTO DE 3 TOMADAS,EMBUTIDO NA ALVENARIA ,EQUIVALENTE A 4 VARAS DE ELETRODUTO DE PVC RIGIDO DE 3/4",3 7,00M DE FIO 2,5MM2,CAIXAS,CONEXOES E TOMADAS DE EMBUTIR 2P+ T,10A,COM PLACA FOSFORESCENTE,INCLUSIVE ABERTURA E FECHAMENT O DE R</t>
  </si>
  <si>
    <t>12.5.18</t>
  </si>
  <si>
    <t>18.027.0305-A</t>
  </si>
  <si>
    <t>LUMINARIA DE SOBREPOR,FIXADA EM LAJE OU FORRO,TIPO CALHA,CHA NFRADA OU PRISMATICA,ESMALTADA,COMPLETA,EQUIPADA COM REATOR ELETRONICO DE ALTO FATOR DE POTENCIA(AFP&gt;=0,92)E LAMPADA FLU ORESCENTE DE 1X40W.FORNECIMENTO E COLOCACAO</t>
  </si>
  <si>
    <t>12.5.19</t>
  </si>
  <si>
    <t>18.027.0300-A</t>
  </si>
  <si>
    <t>LUMINARIA DE SOBREPOR,FIXADA EM LAJE OU FORRO,TIPO CALHA,CHA NFRADA OU PRISMATICA,ESMALTADA,COMPLETA,EQUIPADA COM REATOR ELETRONICO DE ALTO FATOR DE POTENCIA(AFP&gt;=0,92)E LAMPADA FLU ORESCENTE DE 1X16W.FORNECIMENTO E COLOCACAO</t>
  </si>
  <si>
    <t>12.5.20</t>
  </si>
  <si>
    <t>15.045.0110-A</t>
  </si>
  <si>
    <t>ABERTURA E FECHAMENTO MANUAL DE RASGO EM ALVENARIA,PARA PASS AGEM DE TUBOS E DUTOS,COM DIAMETRO DE 1/2" A 1"</t>
  </si>
  <si>
    <t>12.5.21</t>
  </si>
  <si>
    <t>15.005.0200-A</t>
  </si>
  <si>
    <t>INSTALACAO E ASSENTAMENTO DE AR CONDICIONADO TIPO SPLIT DE 9 000 BTU'S,COM 1 CONDENSADOR E 1 EVAPORADOR,(VIDE FORNECIMENT O DO APARELHO NA FAMILIA 18.030)INCLUSIVE ACESSORIOS DE FIXA CAO,EXCLUSIVE ALIMENTACAO ELETRICA E INTERLIGACAO AO CONDENS ADOR/E</t>
  </si>
  <si>
    <t>12.5.22</t>
  </si>
  <si>
    <t>18.030.0002-A</t>
  </si>
  <si>
    <t>CONDICIONADOR DE AR TIPO SPLIT 12000 BTU'S COMPREENDENDO 1 C ONDENSADOR E 1 EVAPORADOR(VIDE INSTALACAO,ASSENTAMENTO E INT ERLIGACOES FAMILIA 15.005).FORNECIMENTO</t>
  </si>
  <si>
    <t>12.5.23</t>
  </si>
  <si>
    <t>15.008.0095-A</t>
  </si>
  <si>
    <t>CABO DE COBRE COM ISOLAMENTO TERMOPLASTICO,COMPREENDENDO:PRE PARO,CORTE E ENFIACAO EM ELETRODUTOS,NA BITOLA DE 6MM2,450/7 50V.FORNECIMENTO E COLOCACAO</t>
  </si>
  <si>
    <t>12.5.24</t>
  </si>
  <si>
    <t>IT29.05.0200</t>
  </si>
  <si>
    <t>ARANDELA OVAL EM ALUMINIO FUNDIDO COM GRADE DE PROTEÇÃO E VIDRO TEMPERADO MODELO RPI-3016/ PARA MARCA RAPHAEL PCI OU SIMILAR , PARA LAMPADA FLUORESCENTE COMPACTA , ESPIRAL , 15 W , BASE E-27 , 127 V , COR AMARELA . FORNECIMENTO E INSTALAÇÃO (DESONERADA)</t>
  </si>
  <si>
    <t xml:space="preserve">CASA DE COMANDO </t>
  </si>
  <si>
    <t>12.5.25</t>
  </si>
  <si>
    <t>15.007.0415-A</t>
  </si>
  <si>
    <t>QUADRO DE DISTRIBUICAO DE ENERGIA PARA DISJUNTORES TERMO-MAG NETICOS UNIPOLARES,DE SOBREPOR,COM PORTA E BARRAMENTOS DE FA SE,NEUTRO E TERRA,TRIFASICO,PARA INSTALACAO DE ATE 18 DISJUN TORES COM DISPOSITIVO PARA CHAVE GERAL.FORNECIMENTO E COLOCA CAO.</t>
  </si>
  <si>
    <t>12.5.26</t>
  </si>
  <si>
    <t>15.007.0605-A</t>
  </si>
  <si>
    <t>DISJUNTOR TERMOMAGNETICO,TRIPOLAR,DE 60 A 100AX250V.FORNECIM ENTO E COLOCACAO</t>
  </si>
  <si>
    <t>12.5.27</t>
  </si>
  <si>
    <t>15.007.0608-A</t>
  </si>
  <si>
    <t>DISJUNTOR TERMOMAGNETICO,TRIPOLAR,DE 125 A 150AX250V.FORNECI MENTO E COLOCACAO</t>
  </si>
  <si>
    <t>12.5.28</t>
  </si>
  <si>
    <t>15.007.0611-A</t>
  </si>
  <si>
    <t>DISJUNTOR TERMOMAGNETICO,TRIPOLAR,DE 300 A 400AX250V.FORNECI MENTO E COLOCACAO</t>
  </si>
  <si>
    <t>12.5.29</t>
  </si>
  <si>
    <t>15.007.0615-A</t>
  </si>
  <si>
    <t>DISJUNTOR TERMOMAGNETICO,TRIPOLAR,DE 500 A 600AX250V.FORNECI MENTO E COLOCACAO</t>
  </si>
  <si>
    <t>12.5.30</t>
  </si>
  <si>
    <t>15.008.0250-A</t>
  </si>
  <si>
    <t>CABO DE COBRE COM ISOLAMENTO TERMOPLASTICO,COMPREENDENDO:PRE PARO,CORTE E ENFIACAO EM ELETRODUTOS,NA BITOLA DE 120MM2,600 /1.000V.FORNECIMENTO E COLOCACAO</t>
  </si>
  <si>
    <t>12.5.31</t>
  </si>
  <si>
    <t>12.5.32</t>
  </si>
  <si>
    <t>12.5.33</t>
  </si>
  <si>
    <t>12.5.34</t>
  </si>
  <si>
    <t>15.007.0520-A</t>
  </si>
  <si>
    <t>DISJUNTORES/INTERRUPTORES DIFERENCIAIS(D.I),CLASSE AC,2 POLO S,INSTANTANEO,CORRENTE NOMINAL(IN)25AX240V,SENSIBILIDADE 30M A/300MA.FORNECIMENTO E COLOCACAO</t>
  </si>
  <si>
    <t>12.5.35</t>
  </si>
  <si>
    <t>12.5.36</t>
  </si>
  <si>
    <t>12.5.37</t>
  </si>
  <si>
    <t>12.5.38</t>
  </si>
  <si>
    <t>15.015.0052-A</t>
  </si>
  <si>
    <t>INSTALACAO DE UM CONJUNTO DE 3 PONTOS DE LUZ,APARENTE COM CA NALETA PERFURADA,SENDO ESTA LIGADA A ELETROCALHA PRINCIPAL(E XCLUSIVE ESTA),EQUIVALENTE A 2,5 VARAS DE CANALETA E 2 VARAS DE ELETRODUTO DE PVC RIGIDO DE 3/4",62,00M DE FIO 2,5MM2,CA IXAS,CO</t>
  </si>
  <si>
    <t>12.5.39</t>
  </si>
  <si>
    <t>12.5.40</t>
  </si>
  <si>
    <t>15.015.0173-A</t>
  </si>
  <si>
    <t>INSTALACAO DE PONTO DE FORCA ATE 4CV,EQUIVALENTE A 2 VARAS D E ELETRODUTO DE PVC RIGIDO DE 3/4",20,00M DE FIO 4MM2,CAIXAS E CONEXOES</t>
  </si>
  <si>
    <t>12.5.41</t>
  </si>
  <si>
    <t>SINAPI7525</t>
  </si>
  <si>
    <t xml:space="preserve">TOMADA INDUSTRIAL DE EMBUTIR 3P +T 30 A , 440 V COM TRAVA </t>
  </si>
  <si>
    <t>12.5.42</t>
  </si>
  <si>
    <t>15.018.0469-A</t>
  </si>
  <si>
    <t>ELETROCALHA PERFURADA,SEM TAMPA,TIPO "U",200X50MM,TRATAMENTO SUPERFICIAL PRE-ZINCADO A QUENTE,INCLUSIVE CONEXOES,ACESSOR IOS E FIXACAO SUPERIOR.FORNECIMENTO E COLOCACAO</t>
  </si>
  <si>
    <t>12.5.43</t>
  </si>
  <si>
    <t>12.5.44</t>
  </si>
  <si>
    <t>15.015.0215-A</t>
  </si>
  <si>
    <t>INSTALACAO DE PONTO DE VENTILADOR DE TETO,APARENTE COM CANAL ETA PERFURADA,SENDO ESTA LIGADA A ELETROCALHA PRINCIPAL(EXCL USIVE ESTA),EQUIVALENTE A 1 VARA DE CANALETA E 4 VARAS DE EL ETRODUTO DE PVC RIGIDO DE 3/4",24,00M DE FIO 2,5MM2,CONEXOES ,LUVAS</t>
  </si>
  <si>
    <t>12.5.45</t>
  </si>
  <si>
    <t>18.036.0001-A</t>
  </si>
  <si>
    <t>VENTILADOR DE PAREDE,OSCILANTE,DIAMETRO 24",MOTOR DE 1 A 6HP ,ROTACAO 1150RPM,VAZAO 300M3/MINUTO,110/220V.FORNECIMENTO E COLOCACAO</t>
  </si>
  <si>
    <t>12.5.46</t>
  </si>
  <si>
    <t>12.5.47</t>
  </si>
  <si>
    <t>18.034.0020-A</t>
  </si>
  <si>
    <t>EXAUSTOR TUBO AXIAL,ACIONAMENTO DIRETO,DIAMETRO DE 500MM,HEL ICE DE 6 PALETAS,FABRICADAS EM CHAPA DE ACO CARBONO.FORNECIM ENTO E COLOCACAO</t>
  </si>
  <si>
    <t>12.5.48</t>
  </si>
  <si>
    <t>18.029.0005-A</t>
  </si>
  <si>
    <t>BOMBA HIDRAULICA CENTRIFUGA,COM MOTOR ELETRICO,POTENCIA DE 1 /3CV,EXCLUSIVE ACESSORIOS.FORNECIMENTO E COLOCACAO</t>
  </si>
  <si>
    <t>12.5.49</t>
  </si>
  <si>
    <t>18.029.0012-A</t>
  </si>
  <si>
    <t>BOMBA HIDRAULICA CENTRIFUGA,COM MOTOR ELETRICO,POTENCIA DE 3 /4CV,EXCLUSIVE ACESSORIOS.FORNECIMENTO E COLOCACAO</t>
  </si>
  <si>
    <t>12.6</t>
  </si>
  <si>
    <t>INSTALAÇÕES HIDROSANITÁRIAS</t>
  </si>
  <si>
    <t>12.6.1</t>
  </si>
  <si>
    <t>ESGOTO</t>
  </si>
  <si>
    <t>12.6.1.1</t>
  </si>
  <si>
    <t>12.6.1.2</t>
  </si>
  <si>
    <t>12.6.1.3</t>
  </si>
  <si>
    <t>12.6.1.4</t>
  </si>
  <si>
    <t>12.6.1.5</t>
  </si>
  <si>
    <t>12.6.1.6</t>
  </si>
  <si>
    <t>15.002.0063-A</t>
  </si>
  <si>
    <t>CAIXA DE GORDURA DUPLA,CILINDRICA,PRE-FABRICADA EM ANEIS DE CONCRETO,COM DIAMETRO DE 60CM E PROFUNDIDADE TOTAL DE 90CM,I NCLUSIVE TAMPA EM CONCRETO.FORNECIMENTO E COLOCACAO</t>
  </si>
  <si>
    <t>12.6.1.7</t>
  </si>
  <si>
    <t>15.002.0200-A</t>
  </si>
  <si>
    <t>CAIXA DE INSPECAO/CAIXA PARA AGUAS PLUVIAIS,DE CONCRETO PRE- MOLDADO,CONSTANDO DE CIRCULO DE FUNDO,4 ANEIS SUPERPOSTOS DE 40MM DE ESPESSURA,600MM DE DIAMETRO INTERNO,SENDO 1 ANEL INF ERIOR(ENTRADA E SAIDA),DE 300MM+1 DE 300MM,1 DE 150MM E 1 DE 75MM D</t>
  </si>
  <si>
    <t>12.6.1.8</t>
  </si>
  <si>
    <t>15.036.0049-A</t>
  </si>
  <si>
    <t>TUBO DE PVC RIGIDO DE 40MM,SOLDAVEL,INCLUSIVE CONEXOES E EME NDAS,EXCLUSIVE ABERTURA E FECHAMENTO DE RASGO.FORNECIMENTO E ASSENTAMENTO</t>
  </si>
  <si>
    <t>12.6.1.9</t>
  </si>
  <si>
    <t>15.036.0050-A</t>
  </si>
  <si>
    <t>TUBO DE PVC RIGIDO DE 50MM,SOLDAVEL,INCLUSIVE CONEXOES E EME NDAS,EXCLUSIVE ABERTURA E FECHAMENTO DE RASGO.FORNECIMENTO E ASSENTAMENTO</t>
  </si>
  <si>
    <t>12.6.1.10</t>
  </si>
  <si>
    <t>15.036.0051-A</t>
  </si>
  <si>
    <t>TUBO DE PVC RIGIDO DE 75MM,SOLDAVEL,INCLUSIVE CONEXOES E EME NDAS,EXCLUSIVE ABERTURA E FECHAMENTO DE RASGO.FORNECIMENTO E ASSENTAMENTO</t>
  </si>
  <si>
    <t>12.6.1.11</t>
  </si>
  <si>
    <t>15.036.0052-A</t>
  </si>
  <si>
    <t>TUBO DE PVC RIGIDO DE 100MM,SOLDAVEL,INCLUSIVE CONEXOES E EM ENDAS,EXCLUSIVE ABERTURA E FECHAMENTO DE RASGO.FORNECIMENTO E ASSENTAMENTO</t>
  </si>
  <si>
    <t>12.6.1.12</t>
  </si>
  <si>
    <t>12.6.1.13</t>
  </si>
  <si>
    <t>15.004.0212-A</t>
  </si>
  <si>
    <t>TUBO PARA VENTILACAO EM PVC DE 75MM,INCLUSIVE CONEXOES.FORNE CIMENTO E ASSENTAMENTO</t>
  </si>
  <si>
    <t>12.6.1.14</t>
  </si>
  <si>
    <t>15.004.0210-A</t>
  </si>
  <si>
    <t>TUBO PARA VENTILACAO EM PVC DE 100MM.INCLUSIVE CONEXOES.FORN ECIMENTO E ASSENTAMENTO</t>
  </si>
  <si>
    <t>12.6.1.15</t>
  </si>
  <si>
    <t>15.004.0204-A</t>
  </si>
  <si>
    <t>TUBO DE QUEDA EM PVC DE 75MM,INCLUSIVE "T" SANITARIO.FORNECI MENTO E ASSENTAMENTO</t>
  </si>
  <si>
    <t>12.6.1.16</t>
  </si>
  <si>
    <t>15.004.0202-A</t>
  </si>
  <si>
    <t>TUBO DE QUEDA EM PVC DE 100MM,INCLUSIVE "T" SANITARIO.FORNEC IMENTO E ASSENTAMENTO</t>
  </si>
  <si>
    <t>12.6.1.17</t>
  </si>
  <si>
    <t>15.004.0180-A</t>
  </si>
  <si>
    <t>RALO SIFONADO PVC RIGIDO (150X185)X75MM,EM PAVIMENTO TERREO, COM SAIDA DE 75MM,GRELHA REDONDA E PORTA-GRELHA,COMPREENDEND O:3,00M DE TUBO DE PVC DE 75MM E SUA LIGACAO AO RAMAL DE VEN TILACAO.FORNECIMENTO E INSTALACAO</t>
  </si>
  <si>
    <t>12.6.1.18</t>
  </si>
  <si>
    <t>12.6.1.19</t>
  </si>
  <si>
    <t>12.6.1.20</t>
  </si>
  <si>
    <t>12.6.1.21</t>
  </si>
  <si>
    <t>12.6.1.22</t>
  </si>
  <si>
    <t>12.6.2</t>
  </si>
  <si>
    <t xml:space="preserve">HIDRAULICA </t>
  </si>
  <si>
    <t>12.6.2.1</t>
  </si>
  <si>
    <t>18.021.0035-A</t>
  </si>
  <si>
    <t>RESERVATORIO,EM FIBRA DE VIDRO OU POLIETILENO,COM CAPACIDADE EM TORNO DE 1.000L,INCLUSIVE TAMPA DE VEDACAO COM ESCOTILHA E FIXADORES.FORNECIMENTO</t>
  </si>
  <si>
    <t>12.6.2.2</t>
  </si>
  <si>
    <t>15.028.0010-A</t>
  </si>
  <si>
    <t>COLOCACAO DE RESERVATORIO DE FIBROCIMENTO,FIBRA DE VIDRO OU SEMELHANTE COM 1000L,INCLUSIVE PECAS DE APOIO EM ALVENARIA E MADEIRA SERRADA,E FLANGES DE LIGACAO HIDRAULICA,EXCLUSIVE F ORNECIMENTO DO RESERVATORIO</t>
  </si>
  <si>
    <t>12.6.2.3</t>
  </si>
  <si>
    <t>15.029.0011-A</t>
  </si>
  <si>
    <t>REGISTRO DE GAVETA,EM BRONZE,COM DIAMETRO DE 3/4".FORNECIMEN TO E COLOCACAO</t>
  </si>
  <si>
    <t>12.6.2.4</t>
  </si>
  <si>
    <t>15.029.0012-A</t>
  </si>
  <si>
    <t>REGISTRO DE GAVETA,EM BRONZE,COM DIAMETRO DE 1".FORNECIMENTO E COLOCACAO</t>
  </si>
  <si>
    <t>12.6.2.5</t>
  </si>
  <si>
    <t>15.038.0232-A</t>
  </si>
  <si>
    <t>ADAPTADOR SOLDAVEL/LONGO COM FLANGES LIVRES PARA CAIXA D'AGU A,COM DIAMETRO DE 40MMX1.1/4".FORNECIMENTO</t>
  </si>
  <si>
    <t>12.6.2.6</t>
  </si>
  <si>
    <t>15.038.0014-A</t>
  </si>
  <si>
    <t>BUCHA DE REDUCAO COM ROSCA,COM DIAMETRO DE 1.1/4"X1".FORNECI MENTO</t>
  </si>
  <si>
    <t>12.6.2.7</t>
  </si>
  <si>
    <t>15.038.0216-A</t>
  </si>
  <si>
    <t>ADAPTADOR SOLDAVEL COM FLANGES LIVRES PARA CAIXA D'AGUA,COM DIAMETRO DE 32MMX1".FORNECIMENTO</t>
  </si>
  <si>
    <t>12.6.2.8</t>
  </si>
  <si>
    <t>15.045.0092-A</t>
  </si>
  <si>
    <t>CORTE E COLOCACAO DE CONEXOES EM TUBO DE PVC RIGIDO,SOLDAVEL PARA AGUA FRIA,COM DIAMETRO DE 32MM,EXCLUSIVE A PECA</t>
  </si>
  <si>
    <t>12.6.2.9</t>
  </si>
  <si>
    <t>15.045.0093-A</t>
  </si>
  <si>
    <t>CORTE E COLOCACAO DE CONEXOES EM TUBO DE PVC RIGIDO,SOLDAVEL PARA AGUA FRIA,COM DIAMETRO DE 40MM,EXCLUSIVE A PECA</t>
  </si>
  <si>
    <t>12.6.2.10</t>
  </si>
  <si>
    <t>15.036.0037-A</t>
  </si>
  <si>
    <t>TUBO DE PVC RIGIDO DE 25MM,SOLDAVEL,INCLUSIVE CONEXOES E EME NDAS,EXCLUSIVE ABERTURA E FECHAMENTO DE RASGO.FORNECIMENTO E ASSENTAMENTO</t>
  </si>
  <si>
    <t>12.6.2.11</t>
  </si>
  <si>
    <t>15.036.0038-A</t>
  </si>
  <si>
    <t>TUBO DE PVC RIGIDO DE 32MM,SOLDAVEL,INCLUSIVE CONEXOES E EME NDAS,EXCLUSIVE ABERTURA E FECHAMENTO DE RASGO.FORNECIMENTO E ASSENTAMENTO</t>
  </si>
  <si>
    <t>12.6.2.12</t>
  </si>
  <si>
    <t>15.036.0039-A</t>
  </si>
  <si>
    <t>12.6.2.13</t>
  </si>
  <si>
    <t>12.6.2.14</t>
  </si>
  <si>
    <t>15.045.0115-A</t>
  </si>
  <si>
    <t>ABERTURA E FECHAMENTO MANUAL DE RASGO EM ALVENARIA,PARA PASS AGEM DE TUBOS E DUTOS,COM DIAMETRO DE 1.1/4" A 2"</t>
  </si>
  <si>
    <t>12.6.2.15</t>
  </si>
  <si>
    <t>18.012.0093-A</t>
  </si>
  <si>
    <t>TORNEIRA DE BOIA,EM BRONZE,DE PRESSAO,DE 1".FORNECIMENTO E C OLOCACAO</t>
  </si>
  <si>
    <t>12.6.2.16</t>
  </si>
  <si>
    <t>15.001.0071-A</t>
  </si>
  <si>
    <t>ABRIGO PARA HIDROMETRO DE 1",NAS DIMENSOES DE 0,90X0,50X0,60 M,EM ALVENARIA DE TIJOLOS FURADOS DE 10X20X20CM,PAREDES DE M EIA VEZ,REVESTIDAS COM ARGAMASSA DE CIMENTO E SAIBRO,NO TRAC O 1:6,COM FUNDO DE CONCRETO E TAMPA DE CONCRETO ARMADO,PORTA DE 80X</t>
  </si>
  <si>
    <t>12.6.2.17</t>
  </si>
  <si>
    <t>15.001.0079-A</t>
  </si>
  <si>
    <t>HIDROMETRO COM DIAMETRO DE 1".FORNECIMENTO</t>
  </si>
  <si>
    <t>12.6.2.18</t>
  </si>
  <si>
    <t>15.066.0003-B</t>
  </si>
  <si>
    <t>CONJUNTO DE MATERIAIS PARA CAVALETE DE RAMAL PREDIAL DE AGUA ,PADRAO NORMAL,TIPO A DE 1".FORNECIMENTO</t>
  </si>
  <si>
    <t>12.7</t>
  </si>
  <si>
    <t>COBERTURA</t>
  </si>
  <si>
    <t>12.7.1</t>
  </si>
  <si>
    <t>16.002.0012-A</t>
  </si>
  <si>
    <t>COBERTURA EM TELHA CERAMICA PORTUGUESA OU ROMANA,EXCLUSIVE C UMEEIRA E MADEIRAMENTO MEDIDA PELA AREA REAL DE COBERTURA.FO RNECIMENTO E COLOCACAO</t>
  </si>
  <si>
    <t>12.7.2</t>
  </si>
  <si>
    <t>16.002.0015-A</t>
  </si>
  <si>
    <t>CUMEEIRA PARA COBERTURA EM TELHAS FRANCESAS,COLONIAIS,ROMANA OU PORTUGUESA.FORNECIMENTO E COLOCACAO</t>
  </si>
  <si>
    <t>12.7.3</t>
  </si>
  <si>
    <t>16.001.0055-A</t>
  </si>
  <si>
    <t>MADEIRAMENTO PARA COBERTURA EM QUATRO OU MAIS AGUAS EM TELHA S CERAMICAS,CONSTITUIDO DE CUMEEIRA,TERCAS,RINCOES E ESPIGOE S DE 3"X4.1/2",CAIBROS DE 3"X1.1/2",RIPAS DE 1,5X4CM,TUDO EM MADEIRA SERRADA,SEM TESOURA OU PONTALETE,MEDIDO PELA AREA R EAL DO</t>
  </si>
  <si>
    <t>12.7.4</t>
  </si>
  <si>
    <t>16.001.0069-A</t>
  </si>
  <si>
    <t>TESOURA COMPLETA EM MADEIRA SERRADA,PARA VAO DE 6,00M.FORNEC IMENTO E COLOCACAO</t>
  </si>
  <si>
    <t>12.7.5</t>
  </si>
  <si>
    <t>16.004.0050-A</t>
  </si>
  <si>
    <t>CALHA DE BEIRAL,SEMI-CIRCULAR DE PVC,DN 125,EXCLUSIVE CONDUT ORES (VIDE ITEM 16.004.0055).FORNECIMENTO E COLOCACAO</t>
  </si>
  <si>
    <t>12.7.6</t>
  </si>
  <si>
    <t>16.004.0055-A</t>
  </si>
  <si>
    <t>CONDUTOR PARA CALHA DE BEIRAL DE PVC,DN 88,INCLUSIVE CONEXOE S.FORNECIMENTO E COLOCACAO</t>
  </si>
  <si>
    <t>12.7.7</t>
  </si>
  <si>
    <t>17.025.0010-A</t>
  </si>
  <si>
    <t>PINTURA IMUNIZANTE FUNGICIDA E INSETICIDA PARA APLICACAO EM MADEIRA BRUTA OU APARELHADA,EM DUAS DEMAOS</t>
  </si>
  <si>
    <t>12.8</t>
  </si>
  <si>
    <t>TANQUE DE ACÚMULO PARA ÁGUA DE REUSO</t>
  </si>
  <si>
    <t>12.8.1</t>
  </si>
  <si>
    <t>05.105.0910-5</t>
  </si>
  <si>
    <t>FORNECIMENTO E INSTALAÇÃO DO SISTEMA DE REUSO</t>
  </si>
  <si>
    <t>CAIXAS PARA BAGs E LEITO DE SECAGEM</t>
  </si>
  <si>
    <t>13.1</t>
  </si>
  <si>
    <t>13.2</t>
  </si>
  <si>
    <t>13.3</t>
  </si>
  <si>
    <t>13.4</t>
  </si>
  <si>
    <t>13.5</t>
  </si>
  <si>
    <t>13.6</t>
  </si>
  <si>
    <t>13.7</t>
  </si>
  <si>
    <t>13.8</t>
  </si>
  <si>
    <t>13.9</t>
  </si>
  <si>
    <t>11.003.0020-A</t>
  </si>
  <si>
    <t>CONCRETO PARA CAMADAS PREPARATORIAS COM 180KG DE CIMENTO POR M3 DE CONCRETO,INCLUSIVE MATERIAIS,TRANSPORTE,PRODUCAO,LANC AMENTO E ADENSAMENTO</t>
  </si>
  <si>
    <t>13.10</t>
  </si>
  <si>
    <t>13.11</t>
  </si>
  <si>
    <t>13.12</t>
  </si>
  <si>
    <t>13.13</t>
  </si>
  <si>
    <t>13.14</t>
  </si>
  <si>
    <t>13.15</t>
  </si>
  <si>
    <t>13.16</t>
  </si>
  <si>
    <t>13.17</t>
  </si>
  <si>
    <t>13.18</t>
  </si>
  <si>
    <t>13.19</t>
  </si>
  <si>
    <t>13.20</t>
  </si>
  <si>
    <t>13.21</t>
  </si>
  <si>
    <t>13.22</t>
  </si>
  <si>
    <t>13.23</t>
  </si>
  <si>
    <t>06.001.0935-5</t>
  </si>
  <si>
    <t>FORNECIMENTO E INSTALAÇÃO DE SISTEMA DE DESAGUAMENTO DE LODO COMPOSTO POR LEITO DE DRENAGEM SOB GEOBAGS E PARA SISTEMA DESTINADO A COMPOSTAGEM , INCLUSIVE O FORNECIMENTO DE GEOTEXTEIS . CONFORME PROJETO</t>
  </si>
  <si>
    <t>13.24</t>
  </si>
  <si>
    <t>13.25</t>
  </si>
  <si>
    <t>13.26</t>
  </si>
  <si>
    <t>13.27</t>
  </si>
  <si>
    <t>13.28</t>
  </si>
  <si>
    <t>13.29</t>
  </si>
  <si>
    <t>13.30</t>
  </si>
  <si>
    <t>URBANIZAÇÃO</t>
  </si>
  <si>
    <t>14.1</t>
  </si>
  <si>
    <t xml:space="preserve">REDES EXTERNAS </t>
  </si>
  <si>
    <t>14.1.1</t>
  </si>
  <si>
    <t>REDE DE LODO A PARTIR DOS DECANTADORES</t>
  </si>
  <si>
    <t>14.1.1.1</t>
  </si>
  <si>
    <t>14.1.1.2</t>
  </si>
  <si>
    <t>14.1.1.3</t>
  </si>
  <si>
    <t>14.1.1.4</t>
  </si>
  <si>
    <t>14.1.1.5</t>
  </si>
  <si>
    <t>14.1.1.6</t>
  </si>
  <si>
    <t>06.001.0243-A</t>
  </si>
  <si>
    <t>ASSENTAMENTO DE TUBULACAO DE PVC,COM JUNTA ELASTICA,PARA COL ETOR DE ESGOTOS,COM DIAMETRO NOMINAL DE 150MM,ATERRO E SOCA ATE A ALTURA DA GERATRIZ SUPERIOR DO TUBO,CONSIDERANDO O MAT ERIAL DA PROPRIA ESCAVACAO,EXCLUSIVE TUBO E JUNTA</t>
  </si>
  <si>
    <t>14.1.1.7</t>
  </si>
  <si>
    <t>06.272.0003-A</t>
  </si>
  <si>
    <t>TUBO PVC (NBR-7362), PARA ESGOTO SANITARIO, COM DIAMETRO NOM INAL DE 150MM, INCLUSIVE ANEL DE BORRACHA. FORNECIMENTO</t>
  </si>
  <si>
    <t>14.1.1.8</t>
  </si>
  <si>
    <t>06.001.0244-A</t>
  </si>
  <si>
    <t>ASSENTAMENTO DE TUBULACAO DE PVC,COM JUNTA ELASTICA,PARA COL ETOR DE ESGOTOS,COM DIAMETRO NOMINAL DE 200MM,ATERRO E SOCA ATE A ALTURA DA GERATRIZ SUPERIOR DO TUBO,CONSIDERANDO O MAT ERIAL DA PROPRIA ESCAVACAO,EXCLUSIVE TUBO E JUNTA</t>
  </si>
  <si>
    <t>14.1.1.9</t>
  </si>
  <si>
    <t>06.272.0004-A</t>
  </si>
  <si>
    <t>TUBO PVC (NBR-7362), PARA ESGOTO SANITARIO, COM DIAMETRO NOM INAL DE 200MM, INCLUSIVE ANEL DE BORRACHA. FORNECIMENTO</t>
  </si>
  <si>
    <t>14.1.1.10</t>
  </si>
  <si>
    <t>06.001.0245-A</t>
  </si>
  <si>
    <t>ASSENTAMENTO DE TUBULACAO DE PVC COM JUNTA ELASTICA,PARA COL ETOR DE ESGOTOS,COM DIAMETRO NOMINAL DE 250MM,ATERRO E SOCA ATE A ALTURA DA GERATRIZ SUPERIOR DO TUBO,CONSIDERANDO O MAT ERIAL DA PROPRIA ESCAVACAO,EXCLUSIVE TUBO E JUNTA</t>
  </si>
  <si>
    <t>14.1.1.11</t>
  </si>
  <si>
    <t>14.1.1.12</t>
  </si>
  <si>
    <t>14.1.1.13</t>
  </si>
  <si>
    <t>14.1.1.14</t>
  </si>
  <si>
    <t>14.1.1.15</t>
  </si>
  <si>
    <t>14.1.1.16</t>
  </si>
  <si>
    <t>14.1.1.17</t>
  </si>
  <si>
    <t>14.1.1.18</t>
  </si>
  <si>
    <t>14.1.1.19</t>
  </si>
  <si>
    <t>06.017.0001-A</t>
  </si>
  <si>
    <t>POCO DE VISITA,DE ANEIS DE CONCRETO PRE-MOLDADOS,PARA ESGOTO S SANITARIOS,SEGUNDO ESPECIFICACOES DA CEDAE,INCLUSIVE DEGRA US,EXCLUSIVE TAMPAO DE FERRO FUNDIDO,COM PROFUNDIDADE DE 0,6 0M</t>
  </si>
  <si>
    <t>14.1.1.20</t>
  </si>
  <si>
    <t>06.017.0002-A</t>
  </si>
  <si>
    <t>POCO DE VISITA,DE ANEIS DE CONCRETO PRE-MOLDADOS,PARA ESGOTO S SANITARIOS,SEGUNDO ESPECIFICACOES DA CEDAE,INCLUSIVE DEGRA US,EXCLUSIVE TAMPAO DE FERRO FUNDIDO,COM PROFUNDIDADE DE 0,8 0M</t>
  </si>
  <si>
    <t>14.1.1.21</t>
  </si>
  <si>
    <t>06.017.0003-A</t>
  </si>
  <si>
    <t>POCO DE VISITA,DE ANEIS DE CONCRETO PRE-MOLDADOS,PARA ESGOTO S SANITARIOS,SEGUNDO ESPECIFICACOES DA CEDAE,INCLUSIVE DEGRA US,EXCLUSIVE TAMPAO DE FERRO FUNDIDO,COM PROFUNDIDADE DE 1,0 0M</t>
  </si>
  <si>
    <t>14.1.1.22</t>
  </si>
  <si>
    <t>06.017.0005-A</t>
  </si>
  <si>
    <t>POCO DE VISITA,DE ANEIS DE CONCRETO PRE-MOLDADOS,PARA ESGOTO S SANITARIOS,SEGUNDO ESPECIFICACOES DA CEDAE,INCLUSIVE DEGRA US,EXCLUSIVE TAMPAO DE FERRO FUNDIDO,COM PROFUNDIDADE DE 1,2 0M</t>
  </si>
  <si>
    <t>14.1.1.23</t>
  </si>
  <si>
    <t>06.012.0204-A</t>
  </si>
  <si>
    <t>POCO DE VISITA DE CONCRETO ARMADO COM MEDIDAS INTERNAS DO PO CO E PROFUNDIDADE DE 1,10X1,10X2,40M,E DIAMETRO DA GALERIA D E ATE 0,60M,TENDO O CONCRETO DAS PAREDES,FUNDO E TAMPA 400KG E O DA BASE,CALHA E BANQUETA 300KG DE CIMENTO POR M3,SENDO AS PARED</t>
  </si>
  <si>
    <t>14.1.1.24</t>
  </si>
  <si>
    <t>06.012.0205-A</t>
  </si>
  <si>
    <t>POCO DE VISITA DE CONCRETO ARMADO COM MEDIDAS INTERNAS DO PO CO E PROFUNDIDADE DE 1,10X1,10X2,70M,E DIAMETRO DA GALERIA D E ATE 0,60M,TENDO O CONCRETO DAS PAREDES,FUNDO E TAMPA 400KG E O DA BASE,CALHA E BANQUETA 300KG DE CIMENTO POR M3,SENDO AS PARED</t>
  </si>
  <si>
    <t>14.1.1.25</t>
  </si>
  <si>
    <t>14.1.1.26</t>
  </si>
  <si>
    <t>14.1.1.27</t>
  </si>
  <si>
    <t>14.1.2</t>
  </si>
  <si>
    <t>REDE DE SAÍDA DO EFLUENTE TRATADO A PARTIR DOS DECANTADORES</t>
  </si>
  <si>
    <t>14.1.2.1</t>
  </si>
  <si>
    <t>14.1.2.2</t>
  </si>
  <si>
    <t>14.1.2.3</t>
  </si>
  <si>
    <t>14.1.2.4</t>
  </si>
  <si>
    <t>14.1.2.5</t>
  </si>
  <si>
    <t>14.1.2.6</t>
  </si>
  <si>
    <t>14.1.2.7</t>
  </si>
  <si>
    <t>14.1.2.8</t>
  </si>
  <si>
    <t>14.1.2.9</t>
  </si>
  <si>
    <t>14.1.2.10</t>
  </si>
  <si>
    <t>14.1.2.11</t>
  </si>
  <si>
    <t>14.1.2.12</t>
  </si>
  <si>
    <t>14.1.2.13</t>
  </si>
  <si>
    <t>14.1.2.14</t>
  </si>
  <si>
    <t>14.1.2.15</t>
  </si>
  <si>
    <t>14.1.2.16</t>
  </si>
  <si>
    <t>14.1.2.17</t>
  </si>
  <si>
    <t>14.1.2.18</t>
  </si>
  <si>
    <t>14.1.2.19</t>
  </si>
  <si>
    <t>14.1.2.20</t>
  </si>
  <si>
    <t>14.1.2.21</t>
  </si>
  <si>
    <t>14.1.2.22</t>
  </si>
  <si>
    <t>14.1.3</t>
  </si>
  <si>
    <t>REDE DE ESGOTO BRUTO A PARTIR DO CANAL DE ENTRADA ATÉ CAIXA DE AREIA E PV EXTRAVASOR</t>
  </si>
  <si>
    <t>14.1.3.1</t>
  </si>
  <si>
    <t>14.1.3.2</t>
  </si>
  <si>
    <t>14.1.3.3</t>
  </si>
  <si>
    <t>14.1.3.4</t>
  </si>
  <si>
    <t>14.1.3.5</t>
  </si>
  <si>
    <t>14.1.3.6</t>
  </si>
  <si>
    <t>14.1.3.7</t>
  </si>
  <si>
    <t>14.1.3.8</t>
  </si>
  <si>
    <t>14.1.3.9</t>
  </si>
  <si>
    <t>14.1.3.10</t>
  </si>
  <si>
    <t>14.1.3.11</t>
  </si>
  <si>
    <t>14.1.3.12</t>
  </si>
  <si>
    <t>06.017.0010-A</t>
  </si>
  <si>
    <t>POCO DE VISITA,DE ANEIS DE CONCRETO PRE-MOLDADOS,PARA ESGOTO S SANITARIOS,SEGUNDO ESPECIFICACOES DA CEDAE,INCLUSIVE DEGRA US,EXCLUSIVE TAMPAO DE FERRO FUNDIDO,COM PROFUNDIDADE DE 2,0 0M</t>
  </si>
  <si>
    <t>14.1.3.13</t>
  </si>
  <si>
    <t>06.017.0008-A</t>
  </si>
  <si>
    <t>POCO DE VISITA,DE ANEIS DE CONCRETO PRE-MOLDADOS,PARA ESGOTO S SANITARIOS,SEGUNDO ESPECIFICACOES DA CEDAE,INCLUSIVE DEGRA US,EXCLUSIVE TAMPAO DE FERRO FUNDIDO,COM PROFUNDIDADE DE 1,6 0M</t>
  </si>
  <si>
    <t>14.1.3.14</t>
  </si>
  <si>
    <t>06.012.0210-A</t>
  </si>
  <si>
    <t>POCO DE VISITA DE CONCRETO ARMADO COM MEDIDAS INTERNAS DO PO CO E PROFUNDIDADE DE 1,10X1,10X4,20M,E DIAMETRO DA GALERIA D E ATE 0,60M,TENDO O CONCRETO DAS PAREDES,FUNDO E TAMPA 400KG E O DA BASE,CALHA E BANQUETA 300KG DE CIMENTO POR M3,SENDO AS PARED</t>
  </si>
  <si>
    <t>14.1.3.15</t>
  </si>
  <si>
    <t>14.1.3.16</t>
  </si>
  <si>
    <t>06.012.0213-A</t>
  </si>
  <si>
    <t>POCO DE VISITA DE CONCRETO ARMADO COM MEDIDAS INTERNAS DO PO CO E PROFUNDIDADE DE 1,10X1,10X5,10M,E DIAMETRO DA GALERIA D E ATE 0,60M,TENDO O CONCRETO DAS PAREDES,FUNDO E TAMPA 400KG E O DA BASE,CALHA E BANQUETA 300KG DE CIMENTO POR M3,SENDO AS PARED</t>
  </si>
  <si>
    <t>14.1.3.17</t>
  </si>
  <si>
    <t>06.012.0215-A</t>
  </si>
  <si>
    <t>POCO DE VISITA DE CONCRETO ARMADO COM MEDIDAS INTERNAS DO PO CO E PROFUNDIDADE DE 1,10X1,10X5,70M,E DIAMETRO DA GALERIA D E ATE 0,60M,TENDO O CONCRETO DAS PAREDES,FUNDO E TAMPA 400KG E O DA BASE,CALHA E BANQUETA 300KG DE CIMENTO POR M3,SENDO AS PARED</t>
  </si>
  <si>
    <t>14.1.3.18</t>
  </si>
  <si>
    <t>14.1.3.19</t>
  </si>
  <si>
    <t>14.1.3.20</t>
  </si>
  <si>
    <t>14.1.3.21</t>
  </si>
  <si>
    <t>14.1.3.22</t>
  </si>
  <si>
    <t>14.1.3.23</t>
  </si>
  <si>
    <t>14.1.3.24</t>
  </si>
  <si>
    <t>14.1.3.25</t>
  </si>
  <si>
    <t>14.1.3.26</t>
  </si>
  <si>
    <t>14.1.3.27</t>
  </si>
  <si>
    <t>14.1.3.28</t>
  </si>
  <si>
    <t>14.1.3.29</t>
  </si>
  <si>
    <t>14.1.4</t>
  </si>
  <si>
    <t>REDE EXTRAVASORA A PARTIR DA ELEVATÓRIAS</t>
  </si>
  <si>
    <t>14.1.4.1</t>
  </si>
  <si>
    <t>14.1.4.2</t>
  </si>
  <si>
    <t>14.1.4.3</t>
  </si>
  <si>
    <t>14.1.4.4</t>
  </si>
  <si>
    <t>14.1.4.5</t>
  </si>
  <si>
    <t>14.1.4.6</t>
  </si>
  <si>
    <t>14.1.4.7</t>
  </si>
  <si>
    <t>14.1.4.8</t>
  </si>
  <si>
    <t>06.272.0007-A</t>
  </si>
  <si>
    <t>TUBO PVC (NBR 7362), PARA ESGOTO SANITARIO, COM DIAMETRO NOM INAL DE 350MM, INCLUSIVE ANEL DE BORRACHA. FORNECIMENTO.</t>
  </si>
  <si>
    <t>14.1.4.9</t>
  </si>
  <si>
    <t>06.001.0247-A</t>
  </si>
  <si>
    <t>ASSENTAMENTO DE TUBULACAO DE PVC,COM JUNTA ELASTICA,PARA COL ETOR DE ESGOTOS,COM DIAMETRO NOMINAL DE 350MM,ATERRO E SOCA ATE A ALTURA DA GERATRIZ SUPERIOR DO TUBO,CONSIDERANDO O MAT ERIAL DA PROPRIA ESCAVACAO,EXCLUSIVE TUBO E JUNTA</t>
  </si>
  <si>
    <t>14.1.4.10</t>
  </si>
  <si>
    <t>14.1.4.11</t>
  </si>
  <si>
    <t>14.1.4.12</t>
  </si>
  <si>
    <t>14.1.4.13</t>
  </si>
  <si>
    <t>14.1.4.14</t>
  </si>
  <si>
    <t>14.1.4.15</t>
  </si>
  <si>
    <t>14.1.4.16</t>
  </si>
  <si>
    <t>06.012.0203-A</t>
  </si>
  <si>
    <t>POCO DE VISITA DE CONCRETO ARMADO COM MEDIDAS INTERNAS DO PO CO E PROFUNDIDADE DE 1,10X1,10X2,10M,E DIAMETRO DA GALERIA D E ATE 0,60M,TENDO O CONCRETO DAS PAREDES,FUNDO E TAMPA 400KG E O DA BASE,CALHA E BANQUETA 300KG DE CIMENTO POR M3,SENDO AS PARED</t>
  </si>
  <si>
    <t>14.1.4.17</t>
  </si>
  <si>
    <t>06.012.0206-A</t>
  </si>
  <si>
    <t>POCO DE VISITA DE CONCRETO ARMADO COM MEDIDAS INTERNAS DO PO CO E PROFUNDIDADE DE 1,10X1,10X3,00M,E DIAMETRO DA GALERIA D E ATE 0,60M,TENDO O CONCRETO DAS PAREDES,FUNDO E TAMPA 400KG E O DA BASE,CALHA E BANQUETA 300KG DE CIMENTO POR M3,SENDO AS PARED</t>
  </si>
  <si>
    <t>14.1.4.18</t>
  </si>
  <si>
    <t>06.012.0208-A</t>
  </si>
  <si>
    <t>POCO DE VISITA DE CONCRETO ARMADO COM MEDIDAS INTERNAS DO PO CO E PROFUNDIDADE DE 1,10X1,10X3,60M,E DIAMETRO DA GALERIA D E ATE 0,60M,TENDO O CONCRETO DAS PAREDES,FUNDO E TAMPA 400KG E O DA BASE,CALHA E BANQUETA 300KG DE CIMENTO POR M3,SENDO AS PARED</t>
  </si>
  <si>
    <t>14.1.4.19</t>
  </si>
  <si>
    <t>14.1.4.20</t>
  </si>
  <si>
    <t>14.1.4.21</t>
  </si>
  <si>
    <t>14.1.4.22</t>
  </si>
  <si>
    <t>14.1.4.23</t>
  </si>
  <si>
    <t>14.1.4.24</t>
  </si>
  <si>
    <t>14.1.4.25</t>
  </si>
  <si>
    <t>14.1.5</t>
  </si>
  <si>
    <t>REDE COLETORA DE ESGOROS PARA PRÉDIO DE APOIO E CASA DE COMANDO</t>
  </si>
  <si>
    <t>14.1.5.1</t>
  </si>
  <si>
    <t>14.1.5.2</t>
  </si>
  <si>
    <t>14.1.5.3</t>
  </si>
  <si>
    <t>14.1.5.4</t>
  </si>
  <si>
    <t>14.1.5.5</t>
  </si>
  <si>
    <t>14.1.5.6</t>
  </si>
  <si>
    <t>14.1.5.7</t>
  </si>
  <si>
    <t>14.1.5.8</t>
  </si>
  <si>
    <t>14.1.5.9</t>
  </si>
  <si>
    <t>14.1.5.10</t>
  </si>
  <si>
    <t>14.1.5.11</t>
  </si>
  <si>
    <t>06.017.0006-A</t>
  </si>
  <si>
    <t>POCO DE VISITA,DE ANEIS DE CONCRETO PRE-MOLDADOS,PARA ESGOTO S SANITARIOS,SEGUNDO ESPECIFICACOES DA CEDAE,INCLUSIVE DEGRA US,EXCLUSIVE TAMPAO DE FERRO FUNDIDO,COM PROFUNDIDADE DE 1,4 0M</t>
  </si>
  <si>
    <t>14.1.5.12</t>
  </si>
  <si>
    <t>14.1.5.13</t>
  </si>
  <si>
    <t>14.1.5.14</t>
  </si>
  <si>
    <t>14.1.5.15</t>
  </si>
  <si>
    <t>14.1.5.16</t>
  </si>
  <si>
    <t>14.1.5.17</t>
  </si>
  <si>
    <t>14.1.5.18</t>
  </si>
  <si>
    <t>14.1.6</t>
  </si>
  <si>
    <t>REDE DE SAÍDA DE LODO DOS RAFAs E DIRECIONADOS ÀS ELEVATÓRIAS</t>
  </si>
  <si>
    <t>14.1.6.1</t>
  </si>
  <si>
    <t>14.1.6.2</t>
  </si>
  <si>
    <t>03.020.0052-B</t>
  </si>
  <si>
    <t>ESCAVACAO MECANICA DE VALA NAO ESCORADA,EM MATERIAL DE 1ªCAT EGORIA,ENTRE 1,50 E 3,00M DE PROFUNDIDADE,UTILIZANDO ESCAVAD EIRA HIDRAULICA DE 0,78M3,EXCLUSIVE ESGOTAMENTO</t>
  </si>
  <si>
    <t>14.1.6.3</t>
  </si>
  <si>
    <t>03.020.0055-B</t>
  </si>
  <si>
    <t>ESCAVACAO MECANICA DE VALA NAO ESCORADA,EM MATERIAL DE 1ªCAT EGORIA,ENTRE 3,00 E 4,50M DE PROFUNDIDADE,UTILIZANDO ESCAVAD EIRA HIDRAULICA DE 0,78M3,EXCLUSIVE ESGOTAMENTO</t>
  </si>
  <si>
    <t>14.1.6.4</t>
  </si>
  <si>
    <t>14.1.6.5</t>
  </si>
  <si>
    <t>14.1.6.6</t>
  </si>
  <si>
    <t>14.1.6.7</t>
  </si>
  <si>
    <t>14.1.6.8</t>
  </si>
  <si>
    <t>14.1.6.9</t>
  </si>
  <si>
    <t>14.1.6.10</t>
  </si>
  <si>
    <t>14.1.6.11</t>
  </si>
  <si>
    <t>14.1.6.12</t>
  </si>
  <si>
    <t>14.1.6.13</t>
  </si>
  <si>
    <t>15.036.0042-A</t>
  </si>
  <si>
    <t>14.1.6.14</t>
  </si>
  <si>
    <t>14.1.6.15</t>
  </si>
  <si>
    <t>14.1.6.16</t>
  </si>
  <si>
    <t>14.1.6.17</t>
  </si>
  <si>
    <t>14.1.6.18</t>
  </si>
  <si>
    <t>14.1.6.19</t>
  </si>
  <si>
    <t>14.1.6.20</t>
  </si>
  <si>
    <t>14.1.6.21</t>
  </si>
  <si>
    <t>14.1.6.22</t>
  </si>
  <si>
    <t>14.1.6.23</t>
  </si>
  <si>
    <t>14.1.6.24</t>
  </si>
  <si>
    <t>14.1.6.25</t>
  </si>
  <si>
    <t>14.1.6.26</t>
  </si>
  <si>
    <t>14.1.6.27</t>
  </si>
  <si>
    <t>14.1.6.28</t>
  </si>
  <si>
    <t>14.1.7</t>
  </si>
  <si>
    <t>REDE DE RETORNO APARTIR DAS CAIXAS DOS BAGs E LEITO DE SECAGEM</t>
  </si>
  <si>
    <t>14.1.7.1</t>
  </si>
  <si>
    <t>14.1.7.2</t>
  </si>
  <si>
    <t>14.1.7.3</t>
  </si>
  <si>
    <t>14.1.7.4</t>
  </si>
  <si>
    <t>14.1.7.5</t>
  </si>
  <si>
    <t>14.1.7.6</t>
  </si>
  <si>
    <t>14.1.7.7</t>
  </si>
  <si>
    <t>14.1.7.8</t>
  </si>
  <si>
    <t>14.1.7.9</t>
  </si>
  <si>
    <t>14.1.7.10</t>
  </si>
  <si>
    <t>14.1.7.11</t>
  </si>
  <si>
    <t>14.1.7.12</t>
  </si>
  <si>
    <t>14.1.7.13</t>
  </si>
  <si>
    <t>14.1.7.14</t>
  </si>
  <si>
    <t>14.1.7.15</t>
  </si>
  <si>
    <t>14.1.7.16</t>
  </si>
  <si>
    <t>14.1.8</t>
  </si>
  <si>
    <t>REDE DE SAÍDA DO EFLUENTE A PARTIR DO CANAL DE SAÍDA</t>
  </si>
  <si>
    <t>14.1.8.1</t>
  </si>
  <si>
    <t>14.1.8.2</t>
  </si>
  <si>
    <t>14.1.8.3</t>
  </si>
  <si>
    <t>14.1.8.4</t>
  </si>
  <si>
    <t>14.1.8.5</t>
  </si>
  <si>
    <t>14.1.8.6</t>
  </si>
  <si>
    <t>14.1.8.7</t>
  </si>
  <si>
    <t>14.1.8.8</t>
  </si>
  <si>
    <t>14.1.8.9</t>
  </si>
  <si>
    <t>14.1.8.10</t>
  </si>
  <si>
    <t>14.1.8.11</t>
  </si>
  <si>
    <t>14.1.8.12</t>
  </si>
  <si>
    <t>14.1.8.13</t>
  </si>
  <si>
    <t>14.1.8.14</t>
  </si>
  <si>
    <t>14.1.8.15</t>
  </si>
  <si>
    <t>14.1.8.16</t>
  </si>
  <si>
    <t>14.1.8.17</t>
  </si>
  <si>
    <t>14.1.8.18</t>
  </si>
  <si>
    <t>14.1.8.19</t>
  </si>
  <si>
    <t>14.1.8.20</t>
  </si>
  <si>
    <t>14.1.8.21</t>
  </si>
  <si>
    <t>14.1.8.22</t>
  </si>
  <si>
    <t>14.1.8.23</t>
  </si>
  <si>
    <t>14.1.8.24</t>
  </si>
  <si>
    <t>14.1.8.25</t>
  </si>
  <si>
    <t>14.1.9</t>
  </si>
  <si>
    <t>REDE DE AGUA DE REUSO</t>
  </si>
  <si>
    <t>14.1.9.1</t>
  </si>
  <si>
    <t>14.1.9.2</t>
  </si>
  <si>
    <t>14.1.9.3</t>
  </si>
  <si>
    <t>14.1.9.4</t>
  </si>
  <si>
    <t>14.1.9.5</t>
  </si>
  <si>
    <t>14.1.9.6</t>
  </si>
  <si>
    <t>14.1.9.7</t>
  </si>
  <si>
    <t>14.1.9.8</t>
  </si>
  <si>
    <t>14.1.9.9</t>
  </si>
  <si>
    <t>14.1.9.10</t>
  </si>
  <si>
    <t>15.038.0161-A</t>
  </si>
  <si>
    <t>TE DE REDUCAO 90º COM ROSCA,COM DIAMETRO DE 1"X3/4".FORNECIM ENTO</t>
  </si>
  <si>
    <t>14.1.9.11</t>
  </si>
  <si>
    <t>14.1.9.12</t>
  </si>
  <si>
    <t>15.036.0036-A</t>
  </si>
  <si>
    <t>TUBO DE PVC RIGIDO DE 20MM,SOLDAVEL,INCLUSIVE CONEXOES E EME NDAS,EXCLUSIVE ABERTURA E FECHAMENTO DE RASGO.FORNECIMENTO E ASSENTAMENTO</t>
  </si>
  <si>
    <t>14.1.9.13</t>
  </si>
  <si>
    <t>15.038.0186-A</t>
  </si>
  <si>
    <t>JOELHO 90º COM ROSCA E BUCHA DE LATAO,COM DIAMETRO DE 3/4".F ORNECIMENTO</t>
  </si>
  <si>
    <t>14.1.9.14</t>
  </si>
  <si>
    <t>15.004.0090-A</t>
  </si>
  <si>
    <t>INSTALACAO E COLOCACAO DE TORNEIRA PARA JARDIM OU DE LAVAGEM (EXCLUSIVE FORNECIMENTO DA TORNEIRA),COMPREENDENDO: 2,00M DE TUBO DE PVC DE 20MM E CONEXOES</t>
  </si>
  <si>
    <t>14.1.9.15</t>
  </si>
  <si>
    <t>18.009.0078-A</t>
  </si>
  <si>
    <t>TORNEIRA PARA JARDIM,DE 3/4"X10CM APROXIMADAMENTE,EM METAL C ROMADO.FORNECIMENTO</t>
  </si>
  <si>
    <t>14.1.9.16</t>
  </si>
  <si>
    <t>05.004.0045-A</t>
  </si>
  <si>
    <t>LIMPEZA OU PREPARO DE SUPERFICIE DE CONCRETO COM JATO DE AGU A PRESSURIZADA OU AR,EM CONDICOES QUE PERMITAM UM RENDIMENTO MEDIO DE 5M2/H</t>
  </si>
  <si>
    <t>14.1.9.17</t>
  </si>
  <si>
    <t>14.1.9.18</t>
  </si>
  <si>
    <t>14.1.9.19</t>
  </si>
  <si>
    <t>14.1.9.20</t>
  </si>
  <si>
    <t>14.1.9.21</t>
  </si>
  <si>
    <t>15.036.0040-A</t>
  </si>
  <si>
    <t>14.1.10</t>
  </si>
  <si>
    <t xml:space="preserve">REDE ELÉTRICA </t>
  </si>
  <si>
    <t>14.1.10.1</t>
  </si>
  <si>
    <t>15.011.0074-A</t>
  </si>
  <si>
    <t>SUBESTACAO SIMPLIFICADA,PADRAO LIGHT,COM TRANSFORMADOR TRIFA SICO DE 300KVA,13,8V-220/127V,EXCLUSIVE CABINE DE MEDICAO</t>
  </si>
  <si>
    <t>14.1.10.2</t>
  </si>
  <si>
    <t>21.015.0207-A</t>
  </si>
  <si>
    <t>ATERRAMENTO DE CAIXA HAND-HOLE</t>
  </si>
  <si>
    <t>14.1.10.3</t>
  </si>
  <si>
    <t>15.018.0133-A</t>
  </si>
  <si>
    <t>CAIXA DE ATERRAMENTO,EM PVC,25X25CM.FORNECIMENTO E COLOCACAO</t>
  </si>
  <si>
    <t>14.1.10.4</t>
  </si>
  <si>
    <t>15.007.0209-A</t>
  </si>
  <si>
    <t>HASTE PARA ATERRAMENTO,DE COBRE DE 5/8"(16MM),COM 2,40M DE C OMPRIMENTO.FORNECIMENTO E COLOCACAO</t>
  </si>
  <si>
    <t>14.1.10.5</t>
  </si>
  <si>
    <t>21.035.0007-A</t>
  </si>
  <si>
    <t>CAIXA HAND-HOLE EM ALVENARIA DE TIJOLOS MACICOS DE 7X10X20CM ,PADRAO RIOLUZ,COM DIMENSOES DE 0,40X0,40X0,60M,EXCLUSIVE ES CAVACAO,REATERRO E TAMPAO.FORNECIMENTO E ASSENTAMENTO</t>
  </si>
  <si>
    <t>14.1.10.6</t>
  </si>
  <si>
    <t>15.009.0130-A</t>
  </si>
  <si>
    <t>CABO SOLIDO DE COBRE ELETROLITICO NU,TEMPERA MOLE,CLASSE 2, SECAO CIRCULAR DE 16MM2.FORNECIMENTO E COLOCACAO</t>
  </si>
  <si>
    <t>14.1.10.7</t>
  </si>
  <si>
    <t>15.009.0135-A</t>
  </si>
  <si>
    <t>CABO SOLIDO DE COBRE ELETROLITICO NU,TEMPERA MOLE,CLASSE 2, SECAO CIRCULAR DE 25MM2.FORNECIMENTO E COLOCACAO</t>
  </si>
  <si>
    <t>14.1.10.8</t>
  </si>
  <si>
    <t>15.009.0140-A</t>
  </si>
  <si>
    <t>CABO SOLIDO DE COBRE ELETROLITICO NU,TEMPERA MOLE,CLASSE 2, SECAO CIRCULAR DE 35MM2.FORNECIMENTO E COLOCACAO</t>
  </si>
  <si>
    <t>14.1.10.9</t>
  </si>
  <si>
    <t>14.1.10.10</t>
  </si>
  <si>
    <t>14.1.10.11</t>
  </si>
  <si>
    <t>14.1.10.12</t>
  </si>
  <si>
    <t>14.1.10.13</t>
  </si>
  <si>
    <t>06.069.0120-A</t>
  </si>
  <si>
    <t>DUTO CORRUGADO HELICOIDAL,NA COR PRETA,SINGELO,DE POLIETILEN O DE ALTA DENSIDADE(PEAD),PARA PROTECAO DE CONDUTORES ELETRI COS EM INSTAL.SUBTERRANEAS,COM DIAMETRO NOMINAL 3",SENDO DIA METRO INTERNO 75MM,FORNECIDO C/2 TAMPOES NAS EXTREMIDADES,FI TA DE</t>
  </si>
  <si>
    <t>14.1.10.14</t>
  </si>
  <si>
    <t>06.069.0130-A</t>
  </si>
  <si>
    <t>DUTO CORRUGADO HELICOIDAL,NA COR PRETA,SINGELO,DE POLIETILEN O DE ALTA DENSIDADE(PEAD),PARA PROTECAO DE CONDUTORES ELETRI COS EM INSTAL.SUBTERRANEAS,COM DIAMETRO NOMINAL 4",SENDO DIA METRO INTERNO 102MM,FORNECIDO C/2 TAMPOES NAS EXTREMIDADES,F ITA DE</t>
  </si>
  <si>
    <t>14.1.10.15</t>
  </si>
  <si>
    <t>15.035.0012-A</t>
  </si>
  <si>
    <t>ELETRODUTO DE FERRO GALVANIZADO,TIPO PESADO,DIAMETRO DE 1",E XCLUSIVE LUVAS,CURVAS,ABERTURA E FECHAMENTO DE RASGO.FORNECI MENTO E ASSENTAMENTO</t>
  </si>
  <si>
    <t>14.1.10.16</t>
  </si>
  <si>
    <t>15.045.0012-A</t>
  </si>
  <si>
    <t>EMENDA EM ELETRODUTO DE FERRO GALVANIZADO,DIAMETRO DE 1",COM PREENDENDO:CORTE,ABERTURA DE DUAS ROSCAS POR TARRACHA MANUAL ,COLOCACAO DA LUVA,INCLUSIVE ESTA</t>
  </si>
  <si>
    <t>14.1.10.17</t>
  </si>
  <si>
    <t>06.014.0054-A</t>
  </si>
  <si>
    <t>CAIXA DE PASSAGEM EM ALVENARIA DE TIJOLO MACICO(7X10X20CM),E M PAREDES DE UMA VEZ(0,20M),DE 0,60X0,60X0,80M,EXCLUSIVE TAM PA,UTILIZANDO ARGAMASSA DE CIMENTO E AREIA,NO TRACO 1:4 EM V OLUME,COM FUNDO EM CONCRETO SIMPLES PROVIDO DE CALHA INTERNA ,SENDO</t>
  </si>
  <si>
    <t>14.1.10.18</t>
  </si>
  <si>
    <t>14.1.10.19</t>
  </si>
  <si>
    <t>18.045.0030-A</t>
  </si>
  <si>
    <t>POSTE DE CONCRETO,COM SECAO CIRCULAR,COM 11,00M DE COMPRIMEN TO E CARGA NOMINAL HORIZONTAL NO TOPO DE 200KG,INCLUSIVE ESC AVACAO,EXCLUSIVE TRANSPORTE.FORNECIMENTO E COLOCACAO</t>
  </si>
  <si>
    <t>14.1.10.20</t>
  </si>
  <si>
    <t>21.003.0052-A</t>
  </si>
  <si>
    <t>POSTE DE ACO,RETO,CONICO CONTINUO,ALTURA DE 3,50M,SEM SAPATA .FORNECIMENTO</t>
  </si>
  <si>
    <t>14.1.10.21</t>
  </si>
  <si>
    <t>21.001.0160-A</t>
  </si>
  <si>
    <t>ASSENTAMENTO DE POSTE RETO,DE ACO DE 3,50 ATE 6,00M,COM FLAN GE DE ACO SOLDADO NA SUA BASE,FIXADO POR PARAFUSOS CHUMBADOR ES ENGASTADOS EM FUNDACAO DE CONCRETO,EXCLUSIVE FUNDACAO E FORNECIMENTO DO POSTE</t>
  </si>
  <si>
    <t>14.1.10.22</t>
  </si>
  <si>
    <t>04.006.0020-A</t>
  </si>
  <si>
    <t>CARGA E DESCARGA MANUAL DE POSTE DE CONCRETO OU ACO,EM CAMIN HAO DE CARROCERIA FIXA A OLEO DIESEL,COM CAPACIDADE UTIL DE 7,5T,INCLUSIVE O TEMPO DE CARGA,DESCARGA E MANOBRA</t>
  </si>
  <si>
    <t>14.1.10.23</t>
  </si>
  <si>
    <t>04.005.0101-A</t>
  </si>
  <si>
    <t>TRANSPORTE DE CARGA DE QUALQUER NATUREZA,EXCLUSIVE AS DESPES AS DE CARGA E DESCARGA,TANTO DE ESPERA DO CAMINHAO COMO DO S ERVENTE OU EQUIPAMENTO AUXILIAR,A VELOCIDADE MEDIA DE 40KM/H ,EM CAMINHAO DE CARROCERIA FIXA A OLEO DIESEL,COM CAPACIDADE UTIL D</t>
  </si>
  <si>
    <t>14.1.10.24</t>
  </si>
  <si>
    <t>15.008.0205-A</t>
  </si>
  <si>
    <t>CABO DE COBRE COM ISOLAMENTO TERMOPLASTICO,COMPREENDENDO:PRE PARO,CORTE E ENFIACAO EM ELETRODUTOS,NA BITOLA DE 2,5MM2,600 /1.000V.FORNECIMENTO E COLOCACAO</t>
  </si>
  <si>
    <t>14.1.10.25</t>
  </si>
  <si>
    <t>15.008.0210-A</t>
  </si>
  <si>
    <t>CABO DE COBRE COM ISOLAMENTO TERMOPLASTICO,COMPREENDENDO:PRE PARO,CORTE E ENFIACAO EM ELETRODUTOS,NA BITOLA DE 4MM2,600/1 .000V.FORNECIMENTO E COLOCACAO</t>
  </si>
  <si>
    <t>14.1.10.26</t>
  </si>
  <si>
    <t>15.008.0215-A</t>
  </si>
  <si>
    <t>CABO DE COBRE COM ISOLAMENTO TERMOPLASTICO,COMPREENDENDO:PRE PARO,CORTE E ENFIACAO EM ELETRODUTOS,NA BITOLA DE 6MM2,600/1 .000V.FORNECIMENTO E COLOCACAO</t>
  </si>
  <si>
    <t>14.1.10.27</t>
  </si>
  <si>
    <t>15.008.0230-A</t>
  </si>
  <si>
    <t>CABO DE COBRE COM ISOLAMENTO TERMOPLASTICO,COMPREENDENDO:PRE PARO,CORTE E ENFIACAO EM ELETRODUTOS,NA BITOLA DE 25MM2,600/ 1.000V.FORNECIMENTO E COLOCACAO</t>
  </si>
  <si>
    <t>14.1.10.28</t>
  </si>
  <si>
    <t>15.008.0235-A</t>
  </si>
  <si>
    <t>CABO DE COBRE COM ISOLAMENTO TERMOPLASTICO,COMPREENDENDO:PRE PARO,CORTE E ENFIACAO EM ELETRODUTOS,NA BITOLA DE 50MM2,600/ 1.000V.FORNECIMENTO E COLOCACAO</t>
  </si>
  <si>
    <t>14.1.10.29</t>
  </si>
  <si>
    <t>14.1.10.30</t>
  </si>
  <si>
    <t>14.1.10.31</t>
  </si>
  <si>
    <t>14.1.10.32</t>
  </si>
  <si>
    <t>21.020.0060-A</t>
  </si>
  <si>
    <t>BRACO,PADRAO RIOLUZ,DE 2,60M ATE 3,50M DE PROJECAO HORIZONTA L,EM POSTE RETO DE ACO OU CONCRETO,COM FORNECIMENTO DAS FERR AGENS DE FIXACAO,EXCLUSIVE FORNECIMENTO DO BRACO.COLOCACAO</t>
  </si>
  <si>
    <t>14.1.10.33</t>
  </si>
  <si>
    <t>21.020.0050-A</t>
  </si>
  <si>
    <t>BRACO,PADRAO RIOLUZ,COM 0,57M OU 1,77M DE PROJECAO HORIZONTA L,PARA LUMINARIA LRJ-10,EM POSTE DE CONCRETO,COM FORNECIMENT O DAS FERRAGENS DE FIXACAO,EXCLUSIVE FORNECIMENTO DO BRACO.C OLOCACAO</t>
  </si>
  <si>
    <t>14.1.10.34</t>
  </si>
  <si>
    <t>21.042.0065-A</t>
  </si>
  <si>
    <t>LUMINARIA DECORATIVA LDRJ-20 PARA LAMPADA MULTIVAPOR METALIC O 100W,SEMI ESFERICA,C/EQUIPAMENTO AUXILIAR INTEGRADO INSTAL ADO EM BANDEJA DE CHAPA DE ACO GALVANIZADO,ARO E CARCACA EM ALUMINIO INJETADO DE ALTA PRESSAO,GRAU DE PROTECAO MINIMO IP -55,ACA</t>
  </si>
  <si>
    <t>14.1.10.35</t>
  </si>
  <si>
    <t>18.027.0120-A</t>
  </si>
  <si>
    <t>LUMINARIA A PROVA DE EXPLOSAO,PARA USO EM LOCAIS QUE TENHAM GASES OU VAPORES INFLAMAVEIS,CONSTRUIDA EM ALUMINIO FUNDIDO, COM GRADE DE PROTECAO ROSQUEADA AO CORPO,COM VIDRO RESISTENT E A CHOQUE TERMICO,PARA LAMPADA INCANDESCENTE ATE 200W,MISTA OU VAPO</t>
  </si>
  <si>
    <t>14.1.10.36</t>
  </si>
  <si>
    <t>18.260.0040-A</t>
  </si>
  <si>
    <t>BRACO PARA ILUMINACAO DE RUAS,EM TUBO DE ACO GALVANIZADO COM DIAMETRO DE=25,4MM,PARA FIXACAO EM POSTE OU PAREDE,PROJECAO HORIZONTAL=1000MM,PROJECAO VERTICAL=370MM.FORNECIMENTO E CO LOCACAO</t>
  </si>
  <si>
    <t>14.1.10.37</t>
  </si>
  <si>
    <t>15.007.0210-A</t>
  </si>
  <si>
    <t>PARA-RAIO DE TELHADO,TIPO FRANKLIN,EM LATAO CROMADO,H=37,5CM ,COMPREENDENDO:30,00M DE CORDOALHA DE COBRE 16MM2,HASTE DE T ERRA E DEMAIS MATERIAIS NECESSARIOS.FORNECIMENTO E COLOCACAO</t>
  </si>
  <si>
    <t>14.1.10.38</t>
  </si>
  <si>
    <t>14.1.10.39</t>
  </si>
  <si>
    <t>14.1.10.40</t>
  </si>
  <si>
    <t>14.1.10.41</t>
  </si>
  <si>
    <t>14.1.10.42</t>
  </si>
  <si>
    <t>14.1.10.43</t>
  </si>
  <si>
    <t>15.011.0900-5</t>
  </si>
  <si>
    <t xml:space="preserve">FORNECIMENTO E INSTALAÇÃO DE TRANSFORMADOR DE TENSÃO TRIFASICO ENCAPSULADO A VACUO , CLASSE 15 KV INCLUSIVE MATERIAIS CONFORME PROJETO </t>
  </si>
  <si>
    <t>14.1.10.44</t>
  </si>
  <si>
    <t>05.105.0900-5</t>
  </si>
  <si>
    <t>FORNECIMENTO E INSTALAÇAO DE SISTEMA DE FIXAÇÃO DE TUBOS GALVANIZADOS NA ESTRUTURA DA ETE COMPOSTO DE BRAÇADEIRAS DE AÇO GALVANIZADAS FIXADAS COM BUCHA E PARAFUSOS</t>
  </si>
  <si>
    <t>14.2</t>
  </si>
  <si>
    <t xml:space="preserve">PAVIMENTAÇÃO </t>
  </si>
  <si>
    <t>14.2.1</t>
  </si>
  <si>
    <t>14.2.2</t>
  </si>
  <si>
    <t>14.2.3</t>
  </si>
  <si>
    <t>58.002.0318-B</t>
  </si>
  <si>
    <t>REGULARIZACAO DE SUB-LEITO DE ACORDO COM O DER-RJ EXCLUSIVE TRANSPORTE E ESCAVACAO DE CORRETIVOS.</t>
  </si>
  <si>
    <t>M2.</t>
  </si>
  <si>
    <t>14.2.4</t>
  </si>
  <si>
    <t>08.001.0002-B</t>
  </si>
  <si>
    <t>BASE DE BRITA GRADUADA,INCLUSIVE FORNECIMENTO DOS MATERIAIS, MEDIDA APOS A COMPACTACAO</t>
  </si>
  <si>
    <t>14.2.5</t>
  </si>
  <si>
    <t>08.020.0018-A</t>
  </si>
  <si>
    <t>PAVIMENTACAO LAJOTAS CONCRETO,ALTAMENTE VIBRADO,INTERTRAVADO ,C/ARTICULACAO VERTICAL,PRE-FABRICADOS,COR NATURAL,ESP.10CM, RESISTENCIA A COMPRESSAO 50MPA,ASSENTES SOBRE COLCHAO PO-DE- -PEDRA,AREIA OU MATERIAL EQUIVALENTE,C/JUNTAS TOMADAS C/ARGA MASSA</t>
  </si>
  <si>
    <t>14.2.6</t>
  </si>
  <si>
    <t>13.373.0020-A</t>
  </si>
  <si>
    <t>PISO DE CONCRETO ARMADO MONOLITICO,C/JUNTA FRIA,ALISADO C/RE GUA VIBRATORIA,ESPESSURA 10CM,SOBRE TERRENO ACERTADO E SOBRE LASTRO DE BRITA,EXCLUSIVE ACERTO DO TERRENO,INCLUSIVE BRITA ,LONA DE TECIDO RESINADO,TELA SOLDADA 15X15CM #4,2MM(DUPLA), CONCRET</t>
  </si>
  <si>
    <t>14.2.7</t>
  </si>
  <si>
    <t>09.001.0001-B</t>
  </si>
  <si>
    <t>PLANTIO DE GRAMA EM PLACAS,TIPO SAO CARLOS,BATATAIS,LARGA E SANTO AGOSTINHO,INCLUSIVE COMPRA E ARRANCAMENTO NO LOCAL DE ORIGEM,CARGA,TRANSPORTE,DESCARGA E PREPARO DO TERRENO</t>
  </si>
  <si>
    <t>14.2.8</t>
  </si>
  <si>
    <t>09.006.0030-A</t>
  </si>
  <si>
    <t>ATERRO COM TERRA PRETA VEGETAL,PARA EXECUCAO DE GRAMADOS</t>
  </si>
  <si>
    <t>14.2.9</t>
  </si>
  <si>
    <t>08.027.0900-5</t>
  </si>
  <si>
    <t xml:space="preserve">FORNECIMENTO E INSTALAÇÃO DE MEIO FIO RETO DE CONCRETO SIMPLES FCK 15 MPA MOLDADO NO LOCAL , TIPO DER -RJ MEDINDO 0,10 CM DE BASE E COM 0,30 M DE ALTURA REJUNTADO COM ARGAMASSA DE CIMENTO E AREIA NO TRAÇO 1:3,5COM FORNECIMENTO DE TODOS OS MATERIAIS , ESCAVAÇÃO E REATERRO </t>
  </si>
  <si>
    <t>14.2.10</t>
  </si>
  <si>
    <t>BP19.10.0053</t>
  </si>
  <si>
    <t>CORDÃO DE CONCRETO SIMPLES , COM SEÇÃO DE (10 X 25) CM , MOLDADO NO LOCAL , INCLUSIVE  ESCAVAÇÃO E REATERRO . (DESONERADO)</t>
  </si>
  <si>
    <t>14.3</t>
  </si>
  <si>
    <t>FECHAMENTO DE CANALETA EXISTENTE E EXECUÇÃO DE NOVA CANALETA</t>
  </si>
  <si>
    <t>14.3.1</t>
  </si>
  <si>
    <t>05.001.0001-A</t>
  </si>
  <si>
    <t>DEMOLICAO MANUAL DE CONCRETO SIMPLES COM EMPILHAMENTO LATERA L DENTRO DO CANTEIRO DE SERVICO</t>
  </si>
  <si>
    <t>14.3.2</t>
  </si>
  <si>
    <t>14.3.3</t>
  </si>
  <si>
    <t>14.3.4</t>
  </si>
  <si>
    <t>14.3.5</t>
  </si>
  <si>
    <t>14.3.6</t>
  </si>
  <si>
    <t>14.3.7</t>
  </si>
  <si>
    <t>14.3.8</t>
  </si>
  <si>
    <t>14.3.9</t>
  </si>
  <si>
    <t>14.3.10</t>
  </si>
  <si>
    <t>14.3.11</t>
  </si>
  <si>
    <t>14.4</t>
  </si>
  <si>
    <t>RETIFICAÇÕES PARA ESTANQUEIDADE DOS TANQUES EXISTENTES</t>
  </si>
  <si>
    <t>14.4.1</t>
  </si>
  <si>
    <t>06.001.0940-5</t>
  </si>
  <si>
    <t xml:space="preserve">ESTANQUEIDADECOMPLEMENTAR COM INJEÇÕES DE POLIURETANO APLICADA EM PAREDES EXTERNAS DOS TANQUES DE TRATAMENTO EXISTENTES </t>
  </si>
  <si>
    <t>14.5</t>
  </si>
  <si>
    <t>PINTURA EXTERNA DOS TANQUES DE TRATAMENTO</t>
  </si>
  <si>
    <t>14.5.1</t>
  </si>
  <si>
    <t>17.018.0080-A</t>
  </si>
  <si>
    <t>PINTURA COM TINTA LATEX,CLASSIFICACAO STANDARD (NBR 15079),P ARA EXTERIOR,INCLUSIVE LIXAMENTOS,LIMPEZA,UMA DEMAO DE SELAD OR ACRILICO E DUAS DEMAOS DE ACABAMENTO</t>
  </si>
  <si>
    <t>14.5.2</t>
  </si>
  <si>
    <t>17.017.0320-A</t>
  </si>
  <si>
    <t>PINTURA INTERNA OU EXTERNA SOBRE FERRO,COM ESMALTE SINTETICO BRILHANTE OU ACETINADO APOS LIXAMENTO,LIMPEZA,DESENGORDURAM ENTO,UMA DEMAO DE FUNDO ANTICORROSIVO NA COR LARANJA DE SECA GEM RAPIDA E DUAS DEMAOS DE ACABAMENTO</t>
  </si>
  <si>
    <t>14.6</t>
  </si>
  <si>
    <t>SISTEMA DE SUPORTE DAS TUBULAÇÕES AEREAS</t>
  </si>
  <si>
    <t>14.6.1</t>
  </si>
  <si>
    <t>14.6.2</t>
  </si>
  <si>
    <t>11.013.0070-B</t>
  </si>
  <si>
    <t>CONCRETO ARMADO,FCK=20MPA,INCLUINDO MATERIAIS PARA 1,00M3 DE CONCRETO(IMPORTADO DE USINA)ADENSADO E COLOCADO,14,00M2 DE AREA MOLDADA,FORMAS E ESCORAMENTO CONFORME ITENS 11.004.0022 E 11.004.0035,60KG DE ACO CA-50,INCLUSIVE MAO-DE-OBRA PARA CORTE,DOBR</t>
  </si>
  <si>
    <t>14.6.3</t>
  </si>
  <si>
    <t>14.6.4</t>
  </si>
  <si>
    <t>14.6.5</t>
  </si>
  <si>
    <t>14.6.6</t>
  </si>
  <si>
    <t>14.6.7</t>
  </si>
  <si>
    <t>14.6.8</t>
  </si>
  <si>
    <t>14.6.9</t>
  </si>
  <si>
    <t>OPERAÇÃO ASSISTIDA</t>
  </si>
  <si>
    <t>15.1</t>
  </si>
  <si>
    <t>01.050.0910-5</t>
  </si>
  <si>
    <t>COMISSIONAMENTO DA ETE , INCLUSIVE MÃO DE OBRA DE OPERADOR , SUPERVISOR E ENGENHEIRO , ALÉM DE ANALISES  TESTES E LAUDOS RELATIVOS A EFICIENCIA  COM A OBRA EM ATIVIDADE</t>
  </si>
  <si>
    <t>MÊS</t>
  </si>
  <si>
    <t>15.2</t>
  </si>
  <si>
    <t>01.050.0911-5</t>
  </si>
  <si>
    <t>COMISSIONAMENTO DA ETE , INCLUSIVE MÃO DE OBRA DE OPERADOR , SUPERVISOR E ENGENHEIRO , ALÉM DE ANALISES  TESTES E LAUDOS RELATIVOS A EFICIENCIA  COM A OBRA SEM ATIVIDADE</t>
  </si>
  <si>
    <t>ARBORIZAÇÃO</t>
  </si>
  <si>
    <t>16.1</t>
  </si>
  <si>
    <t>22.030.0030-A</t>
  </si>
  <si>
    <t>ARRANCAMENTO E REPLANTIO DE ARBUSTO COM ATE 2M DE ALTURA</t>
  </si>
  <si>
    <t xml:space="preserve">TOTAIS </t>
  </si>
  <si>
    <t>ÍTEM</t>
  </si>
  <si>
    <t>PLANILHA ORÇAMENTÁRIA DO PROJETO EXECUTIVO</t>
  </si>
  <si>
    <t>Io= NOV/2018</t>
  </si>
  <si>
    <t>UNIDADE</t>
  </si>
  <si>
    <t>QUANTIDADE</t>
  </si>
  <si>
    <t xml:space="preserve">PREÇO UNITÁRIO </t>
  </si>
  <si>
    <t xml:space="preserve">PREÇO UNITÁRIO COM BDI </t>
  </si>
  <si>
    <t>20019</t>
  </si>
  <si>
    <t>Mao-de-obra de arquiteto ou engenheiro senior de consultoria, inclusive encargossociais desonerados</t>
  </si>
  <si>
    <t>20017</t>
  </si>
  <si>
    <t>Mao-de-obra de arquiteto ou engenheiro junior-projeto e consultoria, inclusive encargos sociais desonerados</t>
  </si>
  <si>
    <t>20058</t>
  </si>
  <si>
    <t>Mao-de-obra de desenhista cadista senior-projeto e consultoria, inclusive encargos sociais desonerados</t>
  </si>
  <si>
    <t>20074</t>
  </si>
  <si>
    <t>Mao-de-obra de estagiario da construcaocivil, inclusive encargos sociais desonerados</t>
  </si>
  <si>
    <t>3.2</t>
  </si>
  <si>
    <t>20018</t>
  </si>
  <si>
    <t>Mao-de-obra de arquiteto ou engenheiro pleno-projeto e consultoria, inclusive encargos sociais desonerados</t>
  </si>
  <si>
    <t>3.3</t>
  </si>
  <si>
    <t>3.4</t>
  </si>
  <si>
    <t>3.5</t>
  </si>
  <si>
    <t>3.6</t>
  </si>
  <si>
    <t>3.7</t>
  </si>
  <si>
    <t>TOTAIS DOS PROJETOS EXECUTIVOS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</si>
</sst>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_(* #,##0.00_);_(* \(#,##0.00\);_(* &quot;-&quot;??_);_(@_)"/>
    <numFmt numFmtId="165" formatCode="_(&quot;R$ &quot;* #,##0.00_);_(&quot;R$ &quot;* \(#,##0.00\);_(&quot;R$ &quot;* &quot;-&quot;??_);_(@_)"/>
    <numFmt numFmtId="166" formatCode="0.00\ &quot;m³&quot;"/>
    <numFmt numFmtId="169" formatCode="&quot;BDI=&quot;#,##0.00%"/>
  </numFmts>
  <fonts count="11" x14ac:knownFonts="1">
    <font>
      <sz val="10"/>
      <name val="Arial"/>
    </font>
    <font>
      <sz val="10"/>
      <name val="Arial"/>
      <family val="2"/>
    </font>
    <font>
      <sz val="9"/>
      <name val="Arial"/>
      <family val="2"/>
    </font>
    <font>
      <b/>
      <sz val="8"/>
      <name val="Arial"/>
      <family val="2"/>
    </font>
    <font>
      <b/>
      <sz val="10"/>
      <name val="Arial"/>
      <family val="2"/>
    </font>
    <font>
      <b/>
      <sz val="9"/>
      <name val="Arial"/>
      <family val="2"/>
    </font>
    <font>
      <b/>
      <sz val="11"/>
      <name val="Arial"/>
      <family val="2"/>
    </font>
    <font>
      <b/>
      <sz val="9"/>
      <color indexed="8"/>
      <name val="Arial"/>
      <family val="2"/>
    </font>
    <font>
      <sz val="8"/>
      <name val="Arial"/>
      <family val="2"/>
    </font>
    <font>
      <b/>
      <sz val="10"/>
      <color theme="1"/>
      <name val="Arial"/>
      <family val="2"/>
    </font>
    <font>
      <sz val="10"/>
      <color theme="1"/>
      <name val="Arial"/>
      <family val="2"/>
    </font>
  </fonts>
  <fills count="8">
    <fill>
      <patternFill patternType="none"/>
    </fill>
    <fill>
      <patternFill patternType="gray125"/>
    </fill>
    <fill>
      <patternFill patternType="solid">
        <fgColor indexed="55"/>
        <bgColor indexed="64"/>
      </patternFill>
    </fill>
    <fill>
      <patternFill patternType="solid">
        <fgColor indexed="9"/>
        <bgColor indexed="64"/>
      </patternFill>
    </fill>
    <fill>
      <patternFill patternType="solid">
        <fgColor indexed="13"/>
        <bgColor indexed="64"/>
      </patternFill>
    </fill>
    <fill>
      <patternFill patternType="solid">
        <fgColor theme="0"/>
        <bgColor indexed="64"/>
      </patternFill>
    </fill>
    <fill>
      <patternFill patternType="solid">
        <fgColor theme="0" tint="-0.249977111117893"/>
        <bgColor indexed="64"/>
      </patternFill>
    </fill>
    <fill>
      <patternFill patternType="solid">
        <fgColor theme="0" tint="-0.34998626667073579"/>
        <bgColor indexed="64"/>
      </patternFill>
    </fill>
  </fills>
  <borders count="55">
    <border>
      <left/>
      <right/>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style="hair">
        <color indexed="64"/>
      </right>
      <top/>
      <bottom/>
      <diagonal/>
    </border>
    <border>
      <left style="thin">
        <color indexed="64"/>
      </left>
      <right style="hair">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hair">
        <color indexed="64"/>
      </right>
      <top/>
      <bottom/>
      <diagonal/>
    </border>
    <border>
      <left style="thin">
        <color indexed="64"/>
      </left>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style="thin">
        <color theme="0" tint="-0.24994659260841701"/>
      </left>
      <right style="thin">
        <color indexed="64"/>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theme="0" tint="-0.24994659260841701"/>
      </right>
      <top/>
      <bottom style="thin">
        <color indexed="64"/>
      </bottom>
      <diagonal/>
    </border>
    <border>
      <left style="thin">
        <color theme="0" tint="-0.24994659260841701"/>
      </left>
      <right style="thin">
        <color theme="0" tint="-0.24994659260841701"/>
      </right>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style="thin">
        <color theme="0" tint="-0.24994659260841701"/>
      </left>
      <right/>
      <top/>
      <bottom style="thin">
        <color indexed="64"/>
      </bottom>
      <diagonal/>
    </border>
    <border>
      <left style="thin">
        <color theme="0" tint="-0.24994659260841701"/>
      </left>
      <right style="thin">
        <color indexed="64"/>
      </right>
      <top/>
      <bottom style="thin">
        <color indexed="64"/>
      </bottom>
      <diagonal/>
    </border>
  </borders>
  <cellStyleXfs count="12">
    <xf numFmtId="0" fontId="0" fillId="0" borderId="0"/>
    <xf numFmtId="164"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1" fillId="0" borderId="0"/>
    <xf numFmtId="44"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cellStyleXfs>
  <cellXfs count="248">
    <xf numFmtId="0" fontId="0" fillId="0" borderId="0" xfId="0"/>
    <xf numFmtId="0" fontId="1" fillId="0" borderId="0" xfId="3" applyFont="1"/>
    <xf numFmtId="0" fontId="1" fillId="0" borderId="0" xfId="3"/>
    <xf numFmtId="0" fontId="2" fillId="0" borderId="0" xfId="3" applyFont="1"/>
    <xf numFmtId="0" fontId="3" fillId="0" borderId="0" xfId="3" applyFont="1" applyAlignment="1">
      <alignment horizontal="center" vertical="center" wrapText="1"/>
    </xf>
    <xf numFmtId="0" fontId="5" fillId="0" borderId="0" xfId="3" applyFont="1" applyAlignment="1">
      <alignment horizontal="center" vertical="top" wrapText="1"/>
    </xf>
    <xf numFmtId="0" fontId="5" fillId="0" borderId="0" xfId="3" applyFont="1" applyAlignment="1">
      <alignment horizontal="right" vertical="top" wrapText="1"/>
    </xf>
    <xf numFmtId="0" fontId="5" fillId="0" borderId="0" xfId="3" applyFont="1" applyAlignment="1">
      <alignment horizontal="left" vertical="top"/>
    </xf>
    <xf numFmtId="0" fontId="5" fillId="0" borderId="0" xfId="3" applyFont="1" applyAlignment="1">
      <alignment horizontal="left" vertical="top" wrapText="1"/>
    </xf>
    <xf numFmtId="0" fontId="2" fillId="0" borderId="0" xfId="3" applyFont="1" applyAlignment="1">
      <alignment horizontal="center" vertical="center"/>
    </xf>
    <xf numFmtId="0" fontId="2" fillId="0" borderId="0" xfId="3" applyFont="1" applyAlignment="1">
      <alignment horizontal="left"/>
    </xf>
    <xf numFmtId="10" fontId="5" fillId="0" borderId="0" xfId="4" applyNumberFormat="1" applyFont="1" applyAlignment="1">
      <alignment vertical="top" wrapText="1"/>
    </xf>
    <xf numFmtId="0" fontId="5" fillId="0" borderId="0" xfId="3" applyFont="1" applyAlignment="1">
      <alignment horizontal="center"/>
    </xf>
    <xf numFmtId="0" fontId="5" fillId="0" borderId="0" xfId="3" applyFont="1" applyAlignment="1">
      <alignment horizontal="right"/>
    </xf>
    <xf numFmtId="17" fontId="5" fillId="0" borderId="0" xfId="3" applyNumberFormat="1" applyFont="1" applyAlignment="1">
      <alignment horizontal="left"/>
    </xf>
    <xf numFmtId="9" fontId="5" fillId="0" borderId="0" xfId="4" applyFont="1" applyAlignment="1">
      <alignment horizontal="left"/>
    </xf>
    <xf numFmtId="0" fontId="2" fillId="2" borderId="0" xfId="3" applyFont="1" applyFill="1"/>
    <xf numFmtId="0" fontId="5" fillId="2" borderId="1" xfId="3" applyFont="1" applyFill="1" applyBorder="1" applyAlignment="1">
      <alignment horizontal="center" vertical="center"/>
    </xf>
    <xf numFmtId="0" fontId="5" fillId="2" borderId="1" xfId="3" applyFont="1" applyFill="1" applyBorder="1" applyAlignment="1">
      <alignment horizontal="center" vertical="center" wrapText="1"/>
    </xf>
    <xf numFmtId="0" fontId="7" fillId="2" borderId="1" xfId="3" applyFont="1" applyFill="1" applyBorder="1" applyAlignment="1">
      <alignment horizontal="center" vertical="center"/>
    </xf>
    <xf numFmtId="164" fontId="3" fillId="2" borderId="1" xfId="1" applyFont="1" applyFill="1" applyBorder="1" applyAlignment="1">
      <alignment horizontal="center" wrapText="1"/>
    </xf>
    <xf numFmtId="164" fontId="3" fillId="2" borderId="1" xfId="1" applyFont="1" applyFill="1" applyBorder="1" applyAlignment="1">
      <alignment horizontal="center" vertical="center" wrapText="1"/>
    </xf>
    <xf numFmtId="164" fontId="3" fillId="2" borderId="1" xfId="5" applyFont="1" applyFill="1" applyBorder="1" applyAlignment="1">
      <alignment horizontal="center" vertical="center" wrapText="1"/>
    </xf>
    <xf numFmtId="164" fontId="2" fillId="0" borderId="0" xfId="3" applyNumberFormat="1" applyFont="1"/>
    <xf numFmtId="0" fontId="5" fillId="0" borderId="2" xfId="3" applyFont="1" applyBorder="1" applyAlignment="1">
      <alignment horizontal="center" vertical="center"/>
    </xf>
    <xf numFmtId="0" fontId="5" fillId="0" borderId="0" xfId="3" applyFont="1" applyAlignment="1">
      <alignment horizontal="center" vertical="center"/>
    </xf>
    <xf numFmtId="0" fontId="7" fillId="0" borderId="0" xfId="3" applyFont="1" applyAlignment="1">
      <alignment horizontal="center" vertical="center"/>
    </xf>
    <xf numFmtId="0" fontId="2" fillId="0" borderId="3" xfId="3" applyFont="1" applyBorder="1"/>
    <xf numFmtId="0" fontId="5" fillId="3" borderId="0" xfId="3" applyFont="1" applyFill="1" applyAlignment="1">
      <alignment vertical="center"/>
    </xf>
    <xf numFmtId="0" fontId="5" fillId="2" borderId="1" xfId="5" applyNumberFormat="1" applyFont="1" applyFill="1" applyBorder="1" applyAlignment="1">
      <alignment horizontal="center" vertical="center"/>
    </xf>
    <xf numFmtId="164" fontId="3" fillId="2" borderId="4" xfId="5" applyFont="1" applyFill="1" applyBorder="1" applyAlignment="1">
      <alignment horizontal="center"/>
    </xf>
    <xf numFmtId="164" fontId="3" fillId="2" borderId="5" xfId="5" applyFont="1" applyFill="1" applyBorder="1" applyAlignment="1">
      <alignment horizontal="center"/>
    </xf>
    <xf numFmtId="164" fontId="3" fillId="2" borderId="1" xfId="5" applyFont="1" applyFill="1" applyBorder="1" applyAlignment="1">
      <alignment horizontal="center"/>
    </xf>
    <xf numFmtId="0" fontId="5" fillId="2" borderId="0" xfId="3" applyFont="1" applyFill="1" applyAlignment="1">
      <alignment vertical="center"/>
    </xf>
    <xf numFmtId="164" fontId="5" fillId="0" borderId="0" xfId="3" applyNumberFormat="1" applyFont="1" applyAlignment="1">
      <alignment vertical="center"/>
    </xf>
    <xf numFmtId="0" fontId="5" fillId="0" borderId="0" xfId="3" applyFont="1" applyAlignment="1">
      <alignment vertical="center"/>
    </xf>
    <xf numFmtId="0" fontId="4" fillId="0" borderId="0" xfId="3" applyFont="1" applyAlignment="1">
      <alignment vertical="center"/>
    </xf>
    <xf numFmtId="0" fontId="8" fillId="0" borderId="6" xfId="3" applyFont="1" applyBorder="1" applyAlignment="1">
      <alignment horizontal="center" vertical="center"/>
    </xf>
    <xf numFmtId="0" fontId="8" fillId="0" borderId="7" xfId="3" applyFont="1" applyBorder="1" applyAlignment="1">
      <alignment horizontal="center" vertical="center"/>
    </xf>
    <xf numFmtId="0" fontId="8" fillId="0" borderId="7" xfId="5" applyNumberFormat="1" applyFont="1" applyBorder="1" applyAlignment="1">
      <alignment horizontal="left" vertical="top" wrapText="1"/>
    </xf>
    <xf numFmtId="0" fontId="8" fillId="0" borderId="7" xfId="5" applyNumberFormat="1" applyFont="1" applyBorder="1" applyAlignment="1">
      <alignment horizontal="center" vertical="center" wrapText="1"/>
    </xf>
    <xf numFmtId="2" fontId="8" fillId="0" borderId="7" xfId="3" applyNumberFormat="1" applyFont="1" applyBorder="1" applyAlignment="1">
      <alignment horizontal="center" vertical="center"/>
    </xf>
    <xf numFmtId="4" fontId="8" fillId="0" borderId="7" xfId="3" applyNumberFormat="1" applyFont="1" applyBorder="1" applyAlignment="1">
      <alignment horizontal="center" vertical="center"/>
    </xf>
    <xf numFmtId="164" fontId="8" fillId="0" borderId="7" xfId="2" applyNumberFormat="1" applyFont="1" applyBorder="1" applyAlignment="1">
      <alignment horizontal="center" vertical="center"/>
    </xf>
    <xf numFmtId="164" fontId="8" fillId="0" borderId="8" xfId="2" applyNumberFormat="1" applyFont="1" applyBorder="1" applyAlignment="1">
      <alignment horizontal="center" vertical="center"/>
    </xf>
    <xf numFmtId="0" fontId="4" fillId="2" borderId="0" xfId="3" applyFont="1" applyFill="1" applyAlignment="1">
      <alignment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10" xfId="5" applyNumberFormat="1" applyFont="1" applyBorder="1" applyAlignment="1">
      <alignment horizontal="left" vertical="top" wrapText="1"/>
    </xf>
    <xf numFmtId="0" fontId="8" fillId="0" borderId="10" xfId="5" applyNumberFormat="1" applyFont="1" applyBorder="1" applyAlignment="1">
      <alignment horizontal="center" vertical="center" wrapText="1"/>
    </xf>
    <xf numFmtId="2" fontId="8" fillId="0" borderId="10" xfId="3" applyNumberFormat="1" applyFont="1" applyBorder="1" applyAlignment="1">
      <alignment horizontal="center" vertical="center"/>
    </xf>
    <xf numFmtId="4" fontId="8" fillId="0" borderId="10" xfId="3" applyNumberFormat="1" applyFont="1" applyBorder="1" applyAlignment="1">
      <alignment horizontal="center" vertical="center"/>
    </xf>
    <xf numFmtId="164" fontId="8" fillId="0" borderId="11" xfId="2" applyNumberFormat="1" applyFont="1" applyBorder="1" applyAlignment="1">
      <alignment horizontal="center" vertical="center"/>
    </xf>
    <xf numFmtId="0" fontId="4" fillId="0" borderId="0" xfId="3" applyFont="1" applyAlignment="1">
      <alignment vertical="top" wrapText="1"/>
    </xf>
    <xf numFmtId="43" fontId="4" fillId="2" borderId="0" xfId="3" applyNumberFormat="1" applyFont="1" applyFill="1" applyAlignment="1">
      <alignment vertical="center"/>
    </xf>
    <xf numFmtId="0" fontId="8" fillId="0" borderId="10" xfId="5" applyNumberFormat="1" applyFont="1" applyBorder="1" applyAlignment="1">
      <alignment horizontal="left" vertical="center" wrapText="1"/>
    </xf>
    <xf numFmtId="2" fontId="4" fillId="2" borderId="0" xfId="3" applyNumberFormat="1" applyFont="1" applyFill="1" applyAlignment="1">
      <alignment vertical="center"/>
    </xf>
    <xf numFmtId="0" fontId="8" fillId="0" borderId="12" xfId="3" applyFont="1" applyBorder="1" applyAlignment="1">
      <alignment horizontal="center" vertical="center"/>
    </xf>
    <xf numFmtId="0" fontId="8" fillId="0" borderId="13" xfId="3" applyFont="1" applyBorder="1" applyAlignment="1">
      <alignment horizontal="center" vertical="center"/>
    </xf>
    <xf numFmtId="0" fontId="8" fillId="0" borderId="13" xfId="5" applyNumberFormat="1" applyFont="1" applyBorder="1" applyAlignment="1">
      <alignment horizontal="left" vertical="top" wrapText="1"/>
    </xf>
    <xf numFmtId="0" fontId="8" fillId="0" borderId="13" xfId="5" applyNumberFormat="1" applyFont="1" applyBorder="1" applyAlignment="1">
      <alignment horizontal="center" vertical="center" wrapText="1"/>
    </xf>
    <xf numFmtId="2" fontId="8" fillId="0" borderId="13" xfId="3" applyNumberFormat="1" applyFont="1" applyBorder="1" applyAlignment="1">
      <alignment horizontal="center" vertical="center"/>
    </xf>
    <xf numFmtId="4" fontId="8" fillId="0" borderId="13" xfId="3" applyNumberFormat="1" applyFont="1" applyBorder="1" applyAlignment="1">
      <alignment horizontal="center" vertical="center"/>
    </xf>
    <xf numFmtId="0" fontId="4" fillId="0" borderId="13" xfId="3" applyFont="1" applyBorder="1" applyAlignment="1">
      <alignment vertical="center"/>
    </xf>
    <xf numFmtId="164" fontId="8" fillId="0" borderId="14" xfId="2" applyNumberFormat="1" applyFont="1" applyBorder="1" applyAlignment="1">
      <alignment horizontal="center" vertical="center"/>
    </xf>
    <xf numFmtId="1" fontId="8" fillId="0" borderId="10" xfId="0" applyNumberFormat="1" applyFont="1" applyBorder="1" applyAlignment="1">
      <alignment horizontal="center" vertical="center"/>
    </xf>
    <xf numFmtId="0" fontId="4" fillId="0" borderId="0" xfId="3" applyFont="1" applyAlignment="1">
      <alignment horizontal="center" vertical="center" wrapText="1"/>
    </xf>
    <xf numFmtId="0" fontId="8" fillId="3" borderId="9" xfId="3" applyFont="1" applyFill="1" applyBorder="1" applyAlignment="1">
      <alignment horizontal="center" vertical="center"/>
    </xf>
    <xf numFmtId="164" fontId="8" fillId="3" borderId="11" xfId="2" applyNumberFormat="1" applyFont="1" applyFill="1" applyBorder="1" applyAlignment="1">
      <alignment horizontal="center" vertical="center"/>
    </xf>
    <xf numFmtId="0" fontId="4" fillId="4" borderId="0" xfId="3" applyFont="1" applyFill="1" applyAlignment="1">
      <alignment horizontal="center" vertical="center" wrapText="1"/>
    </xf>
    <xf numFmtId="164" fontId="8" fillId="3" borderId="11" xfId="2" applyNumberFormat="1" applyFont="1" applyFill="1" applyBorder="1" applyAlignment="1">
      <alignment horizontal="left" vertical="center"/>
    </xf>
    <xf numFmtId="164" fontId="8" fillId="0" borderId="11" xfId="2" applyNumberFormat="1" applyFont="1" applyBorder="1" applyAlignment="1">
      <alignment horizontal="left" vertical="center"/>
    </xf>
    <xf numFmtId="164" fontId="8" fillId="3" borderId="11" xfId="2" applyNumberFormat="1" applyFont="1" applyFill="1" applyBorder="1" applyAlignment="1">
      <alignment horizontal="right" vertical="center"/>
    </xf>
    <xf numFmtId="0" fontId="8" fillId="5" borderId="9" xfId="3" applyFont="1" applyFill="1" applyBorder="1" applyAlignment="1">
      <alignment horizontal="center" vertical="center"/>
    </xf>
    <xf numFmtId="0" fontId="8" fillId="5" borderId="10" xfId="3" applyFont="1" applyFill="1" applyBorder="1" applyAlignment="1">
      <alignment horizontal="center" vertical="center"/>
    </xf>
    <xf numFmtId="0" fontId="8" fillId="5" borderId="10" xfId="5" applyNumberFormat="1" applyFont="1" applyFill="1" applyBorder="1" applyAlignment="1">
      <alignment horizontal="left" vertical="top" wrapText="1"/>
    </xf>
    <xf numFmtId="0" fontId="8" fillId="5" borderId="10" xfId="5" applyNumberFormat="1" applyFont="1" applyFill="1" applyBorder="1" applyAlignment="1">
      <alignment horizontal="center" vertical="center" wrapText="1"/>
    </xf>
    <xf numFmtId="2" fontId="8" fillId="5" borderId="10" xfId="3" applyNumberFormat="1" applyFont="1" applyFill="1" applyBorder="1" applyAlignment="1">
      <alignment horizontal="center" vertical="center"/>
    </xf>
    <xf numFmtId="4" fontId="8" fillId="5" borderId="10" xfId="3" applyNumberFormat="1" applyFont="1" applyFill="1" applyBorder="1" applyAlignment="1">
      <alignment horizontal="center" vertical="center"/>
    </xf>
    <xf numFmtId="164" fontId="8" fillId="5" borderId="11" xfId="2" applyNumberFormat="1" applyFont="1" applyFill="1" applyBorder="1" applyAlignment="1">
      <alignment horizontal="right" vertical="center"/>
    </xf>
    <xf numFmtId="164" fontId="8" fillId="0" borderId="11" xfId="2" applyNumberFormat="1" applyFont="1" applyBorder="1" applyAlignment="1">
      <alignment horizontal="right" vertical="center"/>
    </xf>
    <xf numFmtId="0" fontId="8" fillId="3" borderId="10" xfId="3" applyFont="1" applyFill="1" applyBorder="1" applyAlignment="1">
      <alignment horizontal="center" vertical="center"/>
    </xf>
    <xf numFmtId="0" fontId="8" fillId="3" borderId="10" xfId="5" applyNumberFormat="1" applyFont="1" applyFill="1" applyBorder="1" applyAlignment="1">
      <alignment horizontal="left" vertical="top" wrapText="1"/>
    </xf>
    <xf numFmtId="0" fontId="8" fillId="3" borderId="10" xfId="5" applyNumberFormat="1" applyFont="1" applyFill="1" applyBorder="1" applyAlignment="1">
      <alignment horizontal="center" vertical="center" wrapText="1"/>
    </xf>
    <xf numFmtId="2" fontId="8" fillId="3" borderId="10" xfId="3" applyNumberFormat="1" applyFont="1" applyFill="1" applyBorder="1" applyAlignment="1">
      <alignment horizontal="center" vertical="center"/>
    </xf>
    <xf numFmtId="0" fontId="8" fillId="3" borderId="10" xfId="5" applyNumberFormat="1" applyFont="1" applyFill="1" applyBorder="1" applyAlignment="1">
      <alignment horizontal="left" vertical="center" wrapText="1"/>
    </xf>
    <xf numFmtId="164" fontId="8" fillId="5" borderId="11" xfId="2" applyNumberFormat="1" applyFont="1" applyFill="1" applyBorder="1" applyAlignment="1">
      <alignment horizontal="center" vertical="center"/>
    </xf>
    <xf numFmtId="0" fontId="4" fillId="0" borderId="0" xfId="3" applyFont="1" applyAlignment="1">
      <alignment horizontal="center" vertical="center"/>
    </xf>
    <xf numFmtId="0" fontId="8" fillId="2" borderId="0" xfId="3" applyFont="1" applyFill="1" applyAlignment="1">
      <alignment vertical="center"/>
    </xf>
    <xf numFmtId="164" fontId="8" fillId="0" borderId="15" xfId="2" applyNumberFormat="1" applyFont="1" applyBorder="1" applyAlignment="1">
      <alignment horizontal="center" vertical="center"/>
    </xf>
    <xf numFmtId="164" fontId="8" fillId="0" borderId="18" xfId="2" applyNumberFormat="1" applyFont="1" applyBorder="1" applyAlignment="1">
      <alignment horizontal="center" vertical="center"/>
    </xf>
    <xf numFmtId="0" fontId="1" fillId="0" borderId="10" xfId="0" applyFont="1" applyBorder="1" applyAlignment="1">
      <alignment horizontal="center" vertical="center"/>
    </xf>
    <xf numFmtId="0" fontId="0" fillId="0" borderId="10" xfId="0" applyBorder="1" applyAlignment="1">
      <alignment vertical="center"/>
    </xf>
    <xf numFmtId="0" fontId="8" fillId="3" borderId="7" xfId="5" applyNumberFormat="1" applyFont="1" applyFill="1" applyBorder="1" applyAlignment="1">
      <alignment horizontal="left" vertical="top" wrapText="1"/>
    </xf>
    <xf numFmtId="164" fontId="8" fillId="0" borderId="19" xfId="2" applyNumberFormat="1" applyFont="1" applyBorder="1" applyAlignment="1">
      <alignment horizontal="center" vertical="center"/>
    </xf>
    <xf numFmtId="164" fontId="8" fillId="0" borderId="10" xfId="2" applyNumberFormat="1" applyFont="1" applyBorder="1" applyAlignment="1">
      <alignment horizontal="center" vertical="center"/>
    </xf>
    <xf numFmtId="164" fontId="8" fillId="0" borderId="20" xfId="2" applyNumberFormat="1" applyFont="1" applyBorder="1" applyAlignment="1">
      <alignment horizontal="center" vertical="center"/>
    </xf>
    <xf numFmtId="164" fontId="8" fillId="3" borderId="10" xfId="2" applyNumberFormat="1" applyFont="1" applyFill="1" applyBorder="1" applyAlignment="1">
      <alignment horizontal="center" vertical="center"/>
    </xf>
    <xf numFmtId="164" fontId="8" fillId="5" borderId="10" xfId="2" applyNumberFormat="1" applyFont="1" applyFill="1" applyBorder="1" applyAlignment="1">
      <alignment horizontal="center" vertical="center"/>
    </xf>
    <xf numFmtId="0" fontId="8" fillId="6" borderId="1" xfId="3" applyFont="1" applyFill="1" applyBorder="1" applyAlignment="1">
      <alignment horizontal="center" vertical="center"/>
    </xf>
    <xf numFmtId="164" fontId="8" fillId="6" borderId="1" xfId="2" applyNumberFormat="1" applyFont="1" applyFill="1" applyBorder="1" applyAlignment="1">
      <alignment horizontal="center" vertical="center"/>
    </xf>
    <xf numFmtId="4" fontId="8" fillId="3" borderId="10" xfId="3" applyNumberFormat="1" applyFont="1" applyFill="1" applyBorder="1" applyAlignment="1">
      <alignment horizontal="center" vertical="center"/>
    </xf>
    <xf numFmtId="0" fontId="8" fillId="3" borderId="12" xfId="3" applyFont="1" applyFill="1" applyBorder="1" applyAlignment="1">
      <alignment horizontal="center" vertical="center"/>
    </xf>
    <xf numFmtId="0" fontId="8" fillId="3" borderId="13" xfId="3" applyFont="1" applyFill="1" applyBorder="1" applyAlignment="1">
      <alignment horizontal="center" vertical="center"/>
    </xf>
    <xf numFmtId="0" fontId="8" fillId="3" borderId="13" xfId="5" applyNumberFormat="1" applyFont="1" applyFill="1" applyBorder="1" applyAlignment="1">
      <alignment horizontal="left" vertical="top" wrapText="1"/>
    </xf>
    <xf numFmtId="0" fontId="8" fillId="3" borderId="13" xfId="5" applyNumberFormat="1" applyFont="1" applyFill="1" applyBorder="1" applyAlignment="1">
      <alignment horizontal="center" vertical="center" wrapText="1"/>
    </xf>
    <xf numFmtId="2" fontId="8" fillId="3" borderId="13" xfId="3" applyNumberFormat="1" applyFont="1" applyFill="1" applyBorder="1" applyAlignment="1">
      <alignment horizontal="center" vertical="center"/>
    </xf>
    <xf numFmtId="4" fontId="8" fillId="3" borderId="13" xfId="3" applyNumberFormat="1" applyFont="1" applyFill="1" applyBorder="1" applyAlignment="1">
      <alignment horizontal="center" vertical="center"/>
    </xf>
    <xf numFmtId="164" fontId="8" fillId="3" borderId="13" xfId="2" applyNumberFormat="1" applyFont="1" applyFill="1" applyBorder="1" applyAlignment="1">
      <alignment horizontal="center" vertical="center"/>
    </xf>
    <xf numFmtId="164" fontId="8" fillId="0" borderId="24" xfId="2" applyNumberFormat="1" applyFont="1" applyBorder="1" applyAlignment="1">
      <alignment horizontal="center" vertical="center"/>
    </xf>
    <xf numFmtId="0" fontId="8" fillId="3" borderId="7" xfId="3" applyFont="1" applyFill="1" applyBorder="1" applyAlignment="1">
      <alignment horizontal="center" vertical="center"/>
    </xf>
    <xf numFmtId="0" fontId="8" fillId="3" borderId="7" xfId="5" applyNumberFormat="1" applyFont="1" applyFill="1" applyBorder="1" applyAlignment="1">
      <alignment horizontal="center" vertical="center" wrapText="1"/>
    </xf>
    <xf numFmtId="2" fontId="8" fillId="3" borderId="7" xfId="3" applyNumberFormat="1" applyFont="1" applyFill="1" applyBorder="1" applyAlignment="1">
      <alignment horizontal="center" vertical="center"/>
    </xf>
    <xf numFmtId="0" fontId="8" fillId="5" borderId="7" xfId="3" applyFont="1" applyFill="1" applyBorder="1" applyAlignment="1">
      <alignment horizontal="center" vertical="center"/>
    </xf>
    <xf numFmtId="0" fontId="8" fillId="5" borderId="7" xfId="5" applyNumberFormat="1" applyFont="1" applyFill="1" applyBorder="1" applyAlignment="1">
      <alignment horizontal="left" vertical="top" wrapText="1"/>
    </xf>
    <xf numFmtId="0" fontId="8" fillId="5" borderId="7" xfId="5" applyNumberFormat="1" applyFont="1" applyFill="1" applyBorder="1" applyAlignment="1">
      <alignment horizontal="center" vertical="center" wrapText="1"/>
    </xf>
    <xf numFmtId="2" fontId="8" fillId="5" borderId="7" xfId="3" applyNumberFormat="1" applyFont="1" applyFill="1" applyBorder="1" applyAlignment="1">
      <alignment horizontal="center" vertical="center"/>
    </xf>
    <xf numFmtId="4" fontId="8" fillId="5" borderId="7" xfId="3" applyNumberFormat="1" applyFont="1" applyFill="1" applyBorder="1" applyAlignment="1">
      <alignment horizontal="center" vertical="center"/>
    </xf>
    <xf numFmtId="0" fontId="8" fillId="3" borderId="10" xfId="5" applyNumberFormat="1" applyFont="1" applyFill="1" applyBorder="1" applyAlignment="1">
      <alignment horizontal="center" vertical="top" wrapText="1"/>
    </xf>
    <xf numFmtId="0" fontId="8" fillId="0" borderId="13" xfId="5" applyNumberFormat="1" applyFont="1" applyBorder="1" applyAlignment="1">
      <alignment horizontal="left" vertical="center" wrapText="1"/>
    </xf>
    <xf numFmtId="4" fontId="8" fillId="3" borderId="7" xfId="3" applyNumberFormat="1" applyFont="1" applyFill="1" applyBorder="1" applyAlignment="1">
      <alignment horizontal="center" vertical="center"/>
    </xf>
    <xf numFmtId="0" fontId="8" fillId="5" borderId="13" xfId="3" applyFont="1" applyFill="1" applyBorder="1" applyAlignment="1">
      <alignment horizontal="center" vertical="center"/>
    </xf>
    <xf numFmtId="0" fontId="8" fillId="5" borderId="13" xfId="5" applyNumberFormat="1" applyFont="1" applyFill="1" applyBorder="1" applyAlignment="1">
      <alignment horizontal="left" vertical="top" wrapText="1"/>
    </xf>
    <xf numFmtId="0" fontId="8" fillId="5" borderId="13" xfId="5" applyNumberFormat="1" applyFont="1" applyFill="1" applyBorder="1" applyAlignment="1">
      <alignment horizontal="center" vertical="center" wrapText="1"/>
    </xf>
    <xf numFmtId="2" fontId="8" fillId="5" borderId="13" xfId="3" applyNumberFormat="1" applyFont="1" applyFill="1" applyBorder="1" applyAlignment="1">
      <alignment horizontal="center" vertical="center"/>
    </xf>
    <xf numFmtId="4" fontId="8" fillId="5" borderId="13" xfId="3" applyNumberFormat="1" applyFont="1" applyFill="1" applyBorder="1" applyAlignment="1">
      <alignment horizontal="center" vertical="center"/>
    </xf>
    <xf numFmtId="166" fontId="8" fillId="0" borderId="10" xfId="5" applyNumberFormat="1" applyFont="1" applyBorder="1" applyAlignment="1">
      <alignment horizontal="left" vertical="top" wrapText="1"/>
    </xf>
    <xf numFmtId="0" fontId="8" fillId="0" borderId="25" xfId="3" applyFont="1" applyBorder="1" applyAlignment="1">
      <alignment horizontal="center" vertical="center"/>
    </xf>
    <xf numFmtId="0" fontId="8" fillId="0" borderId="0" xfId="3" applyFont="1" applyAlignment="1">
      <alignment horizontal="center" vertical="center"/>
    </xf>
    <xf numFmtId="0" fontId="8" fillId="0" borderId="24" xfId="5" applyNumberFormat="1" applyFont="1" applyBorder="1" applyAlignment="1">
      <alignment horizontal="left" vertical="top" wrapText="1"/>
    </xf>
    <xf numFmtId="0" fontId="8" fillId="0" borderId="24" xfId="5" applyNumberFormat="1" applyFont="1" applyBorder="1" applyAlignment="1">
      <alignment horizontal="center" vertical="center" wrapText="1"/>
    </xf>
    <xf numFmtId="2" fontId="8" fillId="0" borderId="24" xfId="3" applyNumberFormat="1" applyFont="1" applyBorder="1" applyAlignment="1">
      <alignment horizontal="center" vertical="center"/>
    </xf>
    <xf numFmtId="4" fontId="8" fillId="0" borderId="24" xfId="3" applyNumberFormat="1" applyFont="1" applyBorder="1" applyAlignment="1">
      <alignment horizontal="center" vertical="center"/>
    </xf>
    <xf numFmtId="164" fontId="8" fillId="0" borderId="13" xfId="2" applyNumberFormat="1" applyFont="1" applyBorder="1" applyAlignment="1">
      <alignment horizontal="center" vertical="center"/>
    </xf>
    <xf numFmtId="164" fontId="8" fillId="0" borderId="10" xfId="6" applyNumberFormat="1" applyFont="1" applyBorder="1" applyAlignment="1">
      <alignment horizontal="center" vertical="center"/>
    </xf>
    <xf numFmtId="0" fontId="8" fillId="0" borderId="26" xfId="3" applyFont="1" applyBorder="1" applyAlignment="1">
      <alignment horizontal="center" vertical="center"/>
    </xf>
    <xf numFmtId="0" fontId="8" fillId="0" borderId="27" xfId="3" applyFont="1" applyBorder="1" applyAlignment="1">
      <alignment horizontal="center" vertical="center"/>
    </xf>
    <xf numFmtId="0" fontId="8" fillId="0" borderId="27" xfId="5" applyNumberFormat="1" applyFont="1" applyBorder="1" applyAlignment="1">
      <alignment horizontal="left" vertical="top" wrapText="1"/>
    </xf>
    <xf numFmtId="0" fontId="8" fillId="0" borderId="27" xfId="5" applyNumberFormat="1" applyFont="1" applyBorder="1" applyAlignment="1">
      <alignment horizontal="center" vertical="center" wrapText="1"/>
    </xf>
    <xf numFmtId="2" fontId="8" fillId="0" borderId="27" xfId="3" applyNumberFormat="1" applyFont="1" applyBorder="1" applyAlignment="1">
      <alignment horizontal="center" vertical="center"/>
    </xf>
    <xf numFmtId="4" fontId="8" fillId="0" borderId="27" xfId="3" applyNumberFormat="1" applyFont="1" applyBorder="1" applyAlignment="1">
      <alignment horizontal="center" vertical="center"/>
    </xf>
    <xf numFmtId="0" fontId="4" fillId="0" borderId="28" xfId="3" applyFont="1" applyBorder="1" applyAlignment="1">
      <alignment vertical="center"/>
    </xf>
    <xf numFmtId="164" fontId="8" fillId="0" borderId="27" xfId="2" applyNumberFormat="1" applyFont="1" applyBorder="1" applyAlignment="1">
      <alignment horizontal="center" vertical="center"/>
    </xf>
    <xf numFmtId="0" fontId="8" fillId="0" borderId="29" xfId="3" applyFont="1" applyBorder="1" applyAlignment="1">
      <alignment horizontal="center" vertical="center"/>
    </xf>
    <xf numFmtId="0" fontId="8" fillId="0" borderId="17" xfId="3" applyFont="1" applyBorder="1" applyAlignment="1">
      <alignment horizontal="center" vertical="center"/>
    </xf>
    <xf numFmtId="0" fontId="8" fillId="0" borderId="17" xfId="5" applyNumberFormat="1" applyFont="1" applyBorder="1" applyAlignment="1">
      <alignment horizontal="left" vertical="top" wrapText="1"/>
    </xf>
    <xf numFmtId="0" fontId="8" fillId="0" borderId="17" xfId="5" applyNumberFormat="1" applyFont="1" applyBorder="1" applyAlignment="1">
      <alignment horizontal="center" vertical="center" wrapText="1"/>
    </xf>
    <xf numFmtId="2" fontId="8" fillId="0" borderId="17" xfId="3" applyNumberFormat="1" applyFont="1" applyBorder="1" applyAlignment="1">
      <alignment horizontal="center" vertical="center"/>
    </xf>
    <xf numFmtId="4" fontId="8" fillId="0" borderId="17" xfId="3" applyNumberFormat="1" applyFont="1" applyBorder="1" applyAlignment="1">
      <alignment horizontal="center" vertical="center"/>
    </xf>
    <xf numFmtId="0" fontId="4" fillId="0" borderId="30" xfId="3" applyFont="1" applyBorder="1" applyAlignment="1">
      <alignment vertical="center"/>
    </xf>
    <xf numFmtId="164" fontId="8" fillId="0" borderId="17" xfId="2" applyNumberFormat="1" applyFont="1" applyBorder="1" applyAlignment="1">
      <alignment horizontal="center" vertical="center"/>
    </xf>
    <xf numFmtId="164" fontId="8" fillId="0" borderId="0" xfId="2" applyNumberFormat="1" applyFont="1" applyAlignment="1">
      <alignment horizontal="center" vertical="center"/>
    </xf>
    <xf numFmtId="0" fontId="8" fillId="2" borderId="0" xfId="3" applyFont="1" applyFill="1"/>
    <xf numFmtId="0" fontId="1" fillId="0" borderId="0" xfId="3" applyAlignment="1">
      <alignment horizontal="center" vertical="center"/>
    </xf>
    <xf numFmtId="0" fontId="1" fillId="0" borderId="0" xfId="3" applyAlignment="1">
      <alignment vertical="center"/>
    </xf>
    <xf numFmtId="0" fontId="1" fillId="0" borderId="0" xfId="3" applyAlignment="1">
      <alignment horizontal="left" vertical="top" wrapText="1"/>
    </xf>
    <xf numFmtId="0" fontId="1" fillId="0" borderId="0" xfId="3" applyAlignment="1">
      <alignment horizontal="left"/>
    </xf>
    <xf numFmtId="0" fontId="1" fillId="2" borderId="0" xfId="3" applyFont="1" applyFill="1"/>
    <xf numFmtId="0" fontId="1" fillId="0" borderId="0" xfId="8"/>
    <xf numFmtId="0" fontId="4" fillId="0" borderId="0" xfId="8" applyFont="1" applyAlignment="1">
      <alignment horizontal="center" vertical="center" wrapText="1"/>
    </xf>
    <xf numFmtId="1" fontId="1" fillId="0" borderId="37" xfId="8" applyNumberFormat="1" applyBorder="1"/>
    <xf numFmtId="49" fontId="1" fillId="0" borderId="37" xfId="8" applyNumberFormat="1" applyBorder="1" applyAlignment="1">
      <alignment horizontal="center" vertical="top"/>
    </xf>
    <xf numFmtId="0" fontId="1" fillId="0" borderId="37" xfId="8" applyBorder="1" applyAlignment="1">
      <alignment horizontal="justify" vertical="top" wrapText="1"/>
    </xf>
    <xf numFmtId="0" fontId="1" fillId="0" borderId="37" xfId="8" applyBorder="1" applyAlignment="1">
      <alignment horizontal="center"/>
    </xf>
    <xf numFmtId="164" fontId="1" fillId="0" borderId="37" xfId="1" applyBorder="1"/>
    <xf numFmtId="164" fontId="1" fillId="0" borderId="0" xfId="1"/>
    <xf numFmtId="169" fontId="9" fillId="0" borderId="37" xfId="1" applyNumberFormat="1" applyFont="1" applyBorder="1"/>
    <xf numFmtId="164" fontId="10" fillId="0" borderId="37" xfId="1" applyFont="1" applyBorder="1"/>
    <xf numFmtId="0" fontId="9" fillId="0" borderId="37" xfId="1" applyNumberFormat="1" applyFont="1" applyBorder="1" applyAlignment="1">
      <alignment horizontal="right"/>
    </xf>
    <xf numFmtId="1" fontId="4" fillId="6" borderId="1" xfId="8" applyNumberFormat="1" applyFont="1" applyFill="1" applyBorder="1" applyAlignment="1">
      <alignment horizontal="center" vertical="center"/>
    </xf>
    <xf numFmtId="0" fontId="4" fillId="6" borderId="16" xfId="8" applyFont="1" applyFill="1" applyBorder="1" applyAlignment="1">
      <alignment vertical="center" wrapText="1"/>
    </xf>
    <xf numFmtId="0" fontId="4" fillId="6" borderId="17" xfId="8" applyFont="1" applyFill="1" applyBorder="1" applyAlignment="1">
      <alignment vertical="center" wrapText="1"/>
    </xf>
    <xf numFmtId="164" fontId="4" fillId="6" borderId="17" xfId="1" applyFont="1" applyFill="1" applyBorder="1" applyAlignment="1">
      <alignment vertical="center" wrapText="1"/>
    </xf>
    <xf numFmtId="1" fontId="1" fillId="0" borderId="39" xfId="8" applyNumberFormat="1" applyBorder="1" applyAlignment="1">
      <alignment horizontal="center" vertical="center"/>
    </xf>
    <xf numFmtId="49" fontId="1" fillId="0" borderId="0" xfId="8" applyNumberFormat="1" applyAlignment="1">
      <alignment horizontal="center" vertical="center" wrapText="1"/>
    </xf>
    <xf numFmtId="4" fontId="1" fillId="0" borderId="40" xfId="1" applyNumberFormat="1" applyBorder="1" applyAlignment="1">
      <alignment vertical="center" wrapText="1"/>
    </xf>
    <xf numFmtId="0" fontId="1" fillId="0" borderId="40" xfId="8" applyBorder="1" applyAlignment="1">
      <alignment horizontal="center" vertical="center"/>
    </xf>
    <xf numFmtId="4" fontId="1" fillId="0" borderId="40" xfId="1" applyNumberFormat="1" applyBorder="1" applyAlignment="1">
      <alignment horizontal="center" vertical="center"/>
    </xf>
    <xf numFmtId="4" fontId="1" fillId="0" borderId="41" xfId="1" applyNumberFormat="1" applyBorder="1" applyAlignment="1">
      <alignment horizontal="center" vertical="center"/>
    </xf>
    <xf numFmtId="4" fontId="1" fillId="0" borderId="42" xfId="1" applyNumberFormat="1" applyBorder="1" applyAlignment="1">
      <alignment horizontal="center" vertical="center"/>
    </xf>
    <xf numFmtId="4" fontId="1" fillId="0" borderId="43" xfId="1" applyNumberFormat="1" applyBorder="1" applyAlignment="1">
      <alignment horizontal="center" vertical="center"/>
    </xf>
    <xf numFmtId="4" fontId="1" fillId="0" borderId="44" xfId="1" applyNumberFormat="1" applyBorder="1" applyAlignment="1">
      <alignment horizontal="center" vertical="center"/>
    </xf>
    <xf numFmtId="49" fontId="1" fillId="0" borderId="0" xfId="8" applyNumberFormat="1" applyAlignment="1">
      <alignment horizontal="center" wrapText="1"/>
    </xf>
    <xf numFmtId="3" fontId="1" fillId="0" borderId="40" xfId="1" applyNumberFormat="1" applyBorder="1" applyAlignment="1">
      <alignment horizontal="center" vertical="center"/>
    </xf>
    <xf numFmtId="0" fontId="1" fillId="0" borderId="45" xfId="8" applyBorder="1" applyAlignment="1">
      <alignment horizontal="center" vertical="center"/>
    </xf>
    <xf numFmtId="165" fontId="4" fillId="0" borderId="49" xfId="2" applyFont="1" applyBorder="1" applyAlignment="1">
      <alignment horizontal="center" vertical="center"/>
    </xf>
    <xf numFmtId="1" fontId="4" fillId="6" borderId="16" xfId="8" applyNumberFormat="1" applyFont="1" applyFill="1" applyBorder="1" applyAlignment="1">
      <alignment vertical="center" wrapText="1"/>
    </xf>
    <xf numFmtId="1" fontId="4" fillId="6" borderId="17" xfId="8" applyNumberFormat="1" applyFont="1" applyFill="1" applyBorder="1" applyAlignment="1">
      <alignment vertical="center" wrapText="1"/>
    </xf>
    <xf numFmtId="164" fontId="4" fillId="6" borderId="5" xfId="1" applyFont="1" applyFill="1" applyBorder="1" applyAlignment="1">
      <alignment vertical="center" wrapText="1"/>
    </xf>
    <xf numFmtId="49" fontId="1" fillId="0" borderId="0" xfId="8" applyNumberFormat="1" applyAlignment="1">
      <alignment horizontal="center" vertical="top"/>
    </xf>
    <xf numFmtId="1" fontId="1" fillId="0" borderId="50" xfId="8" applyNumberFormat="1" applyBorder="1" applyAlignment="1">
      <alignment horizontal="center" vertical="center"/>
    </xf>
    <xf numFmtId="3" fontId="1" fillId="0" borderId="51" xfId="1" applyNumberFormat="1" applyBorder="1" applyAlignment="1">
      <alignment horizontal="center" vertical="center"/>
    </xf>
    <xf numFmtId="4" fontId="1" fillId="0" borderId="51" xfId="1" applyNumberFormat="1" applyBorder="1" applyAlignment="1">
      <alignment vertical="center" wrapText="1"/>
    </xf>
    <xf numFmtId="0" fontId="1" fillId="0" borderId="52" xfId="8" applyBorder="1" applyAlignment="1">
      <alignment horizontal="center" vertical="center"/>
    </xf>
    <xf numFmtId="4" fontId="1" fillId="0" borderId="51" xfId="1" applyNumberFormat="1" applyBorder="1" applyAlignment="1">
      <alignment horizontal="center" vertical="center"/>
    </xf>
    <xf numFmtId="4" fontId="1" fillId="0" borderId="53" xfId="1" applyNumberFormat="1" applyBorder="1" applyAlignment="1">
      <alignment horizontal="center" vertical="center"/>
    </xf>
    <xf numFmtId="4" fontId="1" fillId="0" borderId="54" xfId="1" applyNumberFormat="1" applyBorder="1" applyAlignment="1">
      <alignment horizontal="center" vertical="center"/>
    </xf>
    <xf numFmtId="4" fontId="1" fillId="0" borderId="49" xfId="1" applyNumberFormat="1" applyBorder="1" applyAlignment="1">
      <alignment horizontal="center" vertical="center"/>
    </xf>
    <xf numFmtId="4" fontId="4" fillId="0" borderId="35" xfId="1" applyNumberFormat="1" applyFont="1" applyBorder="1" applyAlignment="1">
      <alignment horizontal="right" vertical="center" wrapText="1"/>
    </xf>
    <xf numFmtId="4" fontId="4" fillId="0" borderId="37" xfId="1" applyNumberFormat="1" applyFont="1" applyBorder="1" applyAlignment="1">
      <alignment horizontal="right" vertical="center" wrapText="1"/>
    </xf>
    <xf numFmtId="165" fontId="4" fillId="0" borderId="38" xfId="2" applyFont="1" applyBorder="1" applyAlignment="1">
      <alignment horizontal="center" vertical="center"/>
    </xf>
    <xf numFmtId="1" fontId="1" fillId="6" borderId="35" xfId="8" applyNumberFormat="1" applyFill="1" applyBorder="1"/>
    <xf numFmtId="49" fontId="1" fillId="6" borderId="37" xfId="8" applyNumberFormat="1" applyFill="1" applyBorder="1" applyAlignment="1">
      <alignment horizontal="center" vertical="top"/>
    </xf>
    <xf numFmtId="0" fontId="1" fillId="6" borderId="37" xfId="8" applyFill="1" applyBorder="1" applyAlignment="1">
      <alignment horizontal="justify" vertical="top" wrapText="1"/>
    </xf>
    <xf numFmtId="0" fontId="1" fillId="6" borderId="37" xfId="8" applyFill="1" applyBorder="1" applyAlignment="1">
      <alignment horizontal="center"/>
    </xf>
    <xf numFmtId="164" fontId="1" fillId="6" borderId="37" xfId="1" applyFill="1" applyBorder="1"/>
    <xf numFmtId="164" fontId="4" fillId="6" borderId="37" xfId="1" applyFont="1" applyFill="1" applyBorder="1" applyAlignment="1">
      <alignment horizontal="right" vertical="center"/>
    </xf>
    <xf numFmtId="165" fontId="4" fillId="6" borderId="1" xfId="2" applyFont="1" applyFill="1" applyBorder="1" applyAlignment="1">
      <alignment horizontal="center" vertical="center"/>
    </xf>
    <xf numFmtId="1" fontId="1" fillId="0" borderId="0" xfId="8" applyNumberFormat="1"/>
    <xf numFmtId="0" fontId="1" fillId="0" borderId="0" xfId="8" applyAlignment="1">
      <alignment horizontal="justify" vertical="top" wrapText="1"/>
    </xf>
    <xf numFmtId="0" fontId="1" fillId="0" borderId="0" xfId="8" applyAlignment="1">
      <alignment horizontal="center"/>
    </xf>
    <xf numFmtId="0" fontId="5" fillId="2" borderId="1" xfId="5" applyNumberFormat="1" applyFont="1" applyFill="1" applyBorder="1" applyAlignment="1">
      <alignment horizontal="left" vertical="top" wrapText="1"/>
    </xf>
    <xf numFmtId="0" fontId="5" fillId="2" borderId="31" xfId="5" applyNumberFormat="1" applyFont="1" applyFill="1" applyBorder="1" applyAlignment="1">
      <alignment horizontal="center" vertical="top" wrapText="1"/>
    </xf>
    <xf numFmtId="0" fontId="5" fillId="2" borderId="32" xfId="5" applyNumberFormat="1" applyFont="1" applyFill="1" applyBorder="1" applyAlignment="1">
      <alignment horizontal="center" vertical="top" wrapText="1"/>
    </xf>
    <xf numFmtId="0" fontId="5" fillId="2" borderId="33" xfId="5" applyNumberFormat="1" applyFont="1" applyFill="1" applyBorder="1" applyAlignment="1">
      <alignment horizontal="center" vertical="top" wrapText="1"/>
    </xf>
    <xf numFmtId="0" fontId="8" fillId="6" borderId="1" xfId="5" applyNumberFormat="1" applyFont="1" applyFill="1" applyBorder="1" applyAlignment="1">
      <alignment horizontal="left" vertical="top" wrapText="1"/>
    </xf>
    <xf numFmtId="0" fontId="8" fillId="6" borderId="21" xfId="5" applyNumberFormat="1" applyFont="1" applyFill="1" applyBorder="1" applyAlignment="1">
      <alignment horizontal="left" vertical="top" wrapText="1"/>
    </xf>
    <xf numFmtId="0" fontId="8" fillId="6" borderId="22" xfId="5" applyNumberFormat="1" applyFont="1" applyFill="1" applyBorder="1" applyAlignment="1">
      <alignment horizontal="left" vertical="top" wrapText="1"/>
    </xf>
    <xf numFmtId="0" fontId="8" fillId="6" borderId="23" xfId="5" applyNumberFormat="1" applyFont="1" applyFill="1" applyBorder="1" applyAlignment="1">
      <alignment horizontal="left" vertical="top" wrapText="1"/>
    </xf>
    <xf numFmtId="0" fontId="5" fillId="2" borderId="16" xfId="5" applyNumberFormat="1" applyFont="1" applyFill="1" applyBorder="1" applyAlignment="1">
      <alignment horizontal="left" vertical="top" wrapText="1"/>
    </xf>
    <xf numFmtId="0" fontId="5" fillId="2" borderId="17" xfId="5" applyNumberFormat="1" applyFont="1" applyFill="1" applyBorder="1" applyAlignment="1">
      <alignment horizontal="left" vertical="top" wrapText="1"/>
    </xf>
    <xf numFmtId="0" fontId="5" fillId="2" borderId="5" xfId="5" applyNumberFormat="1" applyFont="1" applyFill="1" applyBorder="1" applyAlignment="1">
      <alignment horizontal="left" vertical="top" wrapText="1"/>
    </xf>
    <xf numFmtId="0" fontId="4" fillId="0" borderId="0" xfId="3" applyFont="1" applyAlignment="1">
      <alignment horizontal="left" vertical="center" wrapText="1"/>
    </xf>
    <xf numFmtId="0" fontId="6" fillId="0" borderId="0" xfId="3" applyFont="1" applyAlignment="1">
      <alignment horizontal="center" vertical="top" wrapText="1"/>
    </xf>
    <xf numFmtId="0" fontId="5" fillId="2" borderId="1" xfId="5" applyNumberFormat="1" applyFont="1" applyFill="1" applyBorder="1" applyAlignment="1">
      <alignment horizontal="left" vertical="center" wrapText="1"/>
    </xf>
    <xf numFmtId="4" fontId="4" fillId="0" borderId="46" xfId="1" applyNumberFormat="1" applyFont="1" applyBorder="1" applyAlignment="1">
      <alignment horizontal="right" vertical="center" wrapText="1"/>
    </xf>
    <xf numFmtId="4" fontId="4" fillId="0" borderId="47" xfId="1" applyNumberFormat="1" applyFont="1" applyBorder="1" applyAlignment="1">
      <alignment horizontal="right" vertical="center" wrapText="1"/>
    </xf>
    <xf numFmtId="4" fontId="4" fillId="0" borderId="48" xfId="1" applyNumberFormat="1" applyFont="1" applyBorder="1" applyAlignment="1">
      <alignment horizontal="right" vertical="center" wrapText="1"/>
    </xf>
    <xf numFmtId="4" fontId="4" fillId="0" borderId="46" xfId="1" applyNumberFormat="1" applyFont="1" applyBorder="1" applyAlignment="1">
      <alignment horizontal="right" vertical="center"/>
    </xf>
    <xf numFmtId="4" fontId="4" fillId="0" borderId="47" xfId="1" applyNumberFormat="1" applyFont="1" applyBorder="1" applyAlignment="1">
      <alignment horizontal="right" vertical="center"/>
    </xf>
    <xf numFmtId="4" fontId="4" fillId="0" borderId="48" xfId="1" applyNumberFormat="1" applyFont="1" applyBorder="1" applyAlignment="1">
      <alignment horizontal="right" vertical="center"/>
    </xf>
    <xf numFmtId="0" fontId="0" fillId="0" borderId="0" xfId="0"/>
    <xf numFmtId="164" fontId="4" fillId="7" borderId="34" xfId="1" applyFont="1" applyFill="1" applyBorder="1" applyAlignment="1">
      <alignment horizontal="center" vertical="center" wrapText="1"/>
    </xf>
    <xf numFmtId="164" fontId="4" fillId="7" borderId="36" xfId="1" applyFont="1" applyFill="1" applyBorder="1" applyAlignment="1">
      <alignment horizontal="center" vertical="center" wrapText="1"/>
    </xf>
    <xf numFmtId="1" fontId="1" fillId="0" borderId="0" xfId="8" applyNumberFormat="1" applyAlignment="1">
      <alignment horizontal="center"/>
    </xf>
    <xf numFmtId="0" fontId="4" fillId="0" borderId="0" xfId="8" applyFont="1" applyAlignment="1">
      <alignment horizontal="center" vertical="top" wrapText="1"/>
    </xf>
    <xf numFmtId="0" fontId="4" fillId="0" borderId="0" xfId="8" applyFont="1" applyAlignment="1">
      <alignment horizontal="left" vertical="center" wrapText="1"/>
    </xf>
    <xf numFmtId="0" fontId="4" fillId="0" borderId="0" xfId="8" applyFont="1" applyAlignment="1">
      <alignment horizontal="center" vertical="top"/>
    </xf>
    <xf numFmtId="1" fontId="4" fillId="7" borderId="34" xfId="8" applyNumberFormat="1" applyFont="1" applyFill="1" applyBorder="1" applyAlignment="1">
      <alignment horizontal="center" vertical="center"/>
    </xf>
    <xf numFmtId="1" fontId="4" fillId="7" borderId="36" xfId="8" applyNumberFormat="1" applyFont="1" applyFill="1" applyBorder="1" applyAlignment="1">
      <alignment horizontal="center" vertical="center"/>
    </xf>
    <xf numFmtId="49" fontId="4" fillId="7" borderId="34" xfId="8" applyNumberFormat="1" applyFont="1" applyFill="1" applyBorder="1" applyAlignment="1">
      <alignment horizontal="center" vertical="center"/>
    </xf>
    <xf numFmtId="49" fontId="4" fillId="7" borderId="36" xfId="8" applyNumberFormat="1" applyFont="1" applyFill="1" applyBorder="1" applyAlignment="1">
      <alignment horizontal="center" vertical="center"/>
    </xf>
    <xf numFmtId="0" fontId="4" fillId="7" borderId="34" xfId="8" applyFont="1" applyFill="1" applyBorder="1" applyAlignment="1">
      <alignment horizontal="center" vertical="center" wrapText="1"/>
    </xf>
    <xf numFmtId="0" fontId="4" fillId="7" borderId="36" xfId="8" applyFont="1" applyFill="1" applyBorder="1" applyAlignment="1">
      <alignment horizontal="center" vertical="center" wrapText="1"/>
    </xf>
    <xf numFmtId="0" fontId="4" fillId="7" borderId="34" xfId="8" applyFont="1" applyFill="1" applyBorder="1" applyAlignment="1">
      <alignment horizontal="center" vertical="center"/>
    </xf>
    <xf numFmtId="0" fontId="4" fillId="7" borderId="36" xfId="8" applyFont="1" applyFill="1" applyBorder="1" applyAlignment="1">
      <alignment horizontal="center" vertical="center"/>
    </xf>
    <xf numFmtId="164" fontId="4" fillId="7" borderId="34" xfId="1" applyFont="1" applyFill="1" applyBorder="1" applyAlignment="1">
      <alignment horizontal="center" vertical="center"/>
    </xf>
    <xf numFmtId="164" fontId="4" fillId="7" borderId="36" xfId="1" applyFont="1" applyFill="1" applyBorder="1" applyAlignment="1">
      <alignment horizontal="center" vertical="center"/>
    </xf>
  </cellXfs>
  <cellStyles count="12">
    <cellStyle name="Moeda" xfId="2" builtinId="4"/>
    <cellStyle name="Moeda 10" xfId="9"/>
    <cellStyle name="Moeda 2 2" xfId="6"/>
    <cellStyle name="Normal" xfId="0" builtinId="0"/>
    <cellStyle name="Normal 11" xfId="8"/>
    <cellStyle name="Normal 2" xfId="3"/>
    <cellStyle name="Porcentagem 10" xfId="7"/>
    <cellStyle name="Porcentagem 2 2 3" xfId="11"/>
    <cellStyle name="Porcentagem 3" xfId="4"/>
    <cellStyle name="Separador de milhares 2" xfId="5"/>
    <cellStyle name="Separador de milhares 3 9" xfId="10"/>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26" Type="http://schemas.openxmlformats.org/officeDocument/2006/relationships/externalLink" Target="externalLinks/externalLink24.xml"/><Relationship Id="rId39" Type="http://schemas.openxmlformats.org/officeDocument/2006/relationships/externalLink" Target="externalLinks/externalLink37.xml"/><Relationship Id="rId21" Type="http://schemas.openxmlformats.org/officeDocument/2006/relationships/externalLink" Target="externalLinks/externalLink19.xml"/><Relationship Id="rId34" Type="http://schemas.openxmlformats.org/officeDocument/2006/relationships/externalLink" Target="externalLinks/externalLink32.xml"/><Relationship Id="rId42" Type="http://schemas.openxmlformats.org/officeDocument/2006/relationships/externalLink" Target="externalLinks/externalLink40.xml"/><Relationship Id="rId47" Type="http://schemas.openxmlformats.org/officeDocument/2006/relationships/externalLink" Target="externalLinks/externalLink45.xml"/><Relationship Id="rId50" Type="http://schemas.openxmlformats.org/officeDocument/2006/relationships/styles" Target="styles.xml"/><Relationship Id="rId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14.xml"/><Relationship Id="rId29" Type="http://schemas.openxmlformats.org/officeDocument/2006/relationships/externalLink" Target="externalLinks/externalLink27.xml"/><Relationship Id="rId11" Type="http://schemas.openxmlformats.org/officeDocument/2006/relationships/externalLink" Target="externalLinks/externalLink9.xml"/><Relationship Id="rId24" Type="http://schemas.openxmlformats.org/officeDocument/2006/relationships/externalLink" Target="externalLinks/externalLink22.xml"/><Relationship Id="rId32" Type="http://schemas.openxmlformats.org/officeDocument/2006/relationships/externalLink" Target="externalLinks/externalLink30.xml"/><Relationship Id="rId37" Type="http://schemas.openxmlformats.org/officeDocument/2006/relationships/externalLink" Target="externalLinks/externalLink35.xml"/><Relationship Id="rId40" Type="http://schemas.openxmlformats.org/officeDocument/2006/relationships/externalLink" Target="externalLinks/externalLink38.xml"/><Relationship Id="rId45" Type="http://schemas.openxmlformats.org/officeDocument/2006/relationships/externalLink" Target="externalLinks/externalLink43.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28" Type="http://schemas.openxmlformats.org/officeDocument/2006/relationships/externalLink" Target="externalLinks/externalLink26.xml"/><Relationship Id="rId36" Type="http://schemas.openxmlformats.org/officeDocument/2006/relationships/externalLink" Target="externalLinks/externalLink34.xml"/><Relationship Id="rId49" Type="http://schemas.openxmlformats.org/officeDocument/2006/relationships/theme" Target="theme/theme1.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31" Type="http://schemas.openxmlformats.org/officeDocument/2006/relationships/externalLink" Target="externalLinks/externalLink29.xml"/><Relationship Id="rId44" Type="http://schemas.openxmlformats.org/officeDocument/2006/relationships/externalLink" Target="externalLinks/externalLink42.xml"/><Relationship Id="rId52" Type="http://schemas.openxmlformats.org/officeDocument/2006/relationships/calcChain" Target="calcChain.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externalLink" Target="externalLinks/externalLink20.xml"/><Relationship Id="rId27" Type="http://schemas.openxmlformats.org/officeDocument/2006/relationships/externalLink" Target="externalLinks/externalLink25.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43" Type="http://schemas.openxmlformats.org/officeDocument/2006/relationships/externalLink" Target="externalLinks/externalLink41.xml"/><Relationship Id="rId48" Type="http://schemas.openxmlformats.org/officeDocument/2006/relationships/externalLink" Target="externalLinks/externalLink46.xml"/><Relationship Id="rId8" Type="http://schemas.openxmlformats.org/officeDocument/2006/relationships/externalLink" Target="externalLinks/externalLink6.xml"/><Relationship Id="rId51" Type="http://schemas.openxmlformats.org/officeDocument/2006/relationships/sharedStrings" Target="sharedStrings.xml"/><Relationship Id="rId3" Type="http://schemas.openxmlformats.org/officeDocument/2006/relationships/externalLink" Target="externalLinks/externalLink1.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5" Type="http://schemas.openxmlformats.org/officeDocument/2006/relationships/externalLink" Target="externalLinks/externalLink23.xml"/><Relationship Id="rId33" Type="http://schemas.openxmlformats.org/officeDocument/2006/relationships/externalLink" Target="externalLinks/externalLink31.xml"/><Relationship Id="rId38" Type="http://schemas.openxmlformats.org/officeDocument/2006/relationships/externalLink" Target="externalLinks/externalLink36.xml"/><Relationship Id="rId46" Type="http://schemas.openxmlformats.org/officeDocument/2006/relationships/externalLink" Target="externalLinks/externalLink44.xml"/><Relationship Id="rId20" Type="http://schemas.openxmlformats.org/officeDocument/2006/relationships/externalLink" Target="externalLinks/externalLink18.xml"/><Relationship Id="rId41" Type="http://schemas.openxmlformats.org/officeDocument/2006/relationships/externalLink" Target="externalLinks/externalLink39.xml"/><Relationship Id="rId1" Type="http://schemas.openxmlformats.org/officeDocument/2006/relationships/worksheet" Target="worksheets/sheet1.xml"/><Relationship Id="rId6" Type="http://schemas.openxmlformats.org/officeDocument/2006/relationships/externalLink" Target="externalLinks/externalLink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Administracao%20UR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OBRA%20BACAXA\LEVANTAMENTO%20E%20OR&#199;AMENTO%20DE%20VENDA\piscina\C&#243;pia%20de%20Piscina\MEM&#211;RIA%20DE%20CALCULO%20PISCINA%20OLIMPIC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GIN&#193;SIO%20POLIESP.%20STA%20DALILA-ATUAL-VS%20J--26-11-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C&#243;pia%20de%20PLAN_OR&#199;_MAURIM&#193;RCIA%2070+50m.%20Rev.D_24_03_0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PLANILHAS%20OR&#199;AMENTARIA%20E%20MULTIPLAS\PLANILHA%20OR&#199;AMENTARIA%20%20FEV%202017\Refer&#234;ncia%2002-201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Users\Vitor\Documents\04%20PMM%202012\03%20CEF%20LAGOA\PROJETO%20REV%20052012\ENTREGUE%20EM%2002022012\LAGOA%20MUNDO%20NOVO%20E%20BELA%20FLORESTA%2027022012%20ALT%20C.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4ANDAR\Trabalho\OR&#199;AMENTO%20ECOLOGUS%20VERS&#195;O%20PB\D'ANTAS\Anexo%201-Or&#231;amento\Pq%20Fluvial\Edit&#225;veis\PRA&#199;A_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SERLA\Planilhas%20de%20Pre&#231;os-venda-correto.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F:\Comercial\Novas%20Obras\INEA\Teres&#243;polis\PRINCIPE%20-%20IMBU&#205;%20-%20PAQUEQUER%20-%20REV12\BARRAGEM\canal.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Users\Usuario\Desktop\Pedro\05-Pre&#231;os\BASE-08-12.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Banco"/>
      <sheetName val="Composições"/>
      <sheetName val="Cotações"/>
      <sheetName val="Relatórios"/>
      <sheetName val="Busca"/>
    </sheetNames>
    <sheetDataSet>
      <sheetData sheetId="0"/>
      <sheetData sheetId="1"/>
      <sheetData sheetId="2"/>
      <sheetData sheetId="3">
        <row r="22">
          <cell r="B22" t="str">
            <v>ÍNDICE</v>
          </cell>
        </row>
        <row r="25">
          <cell r="B25" t="str">
            <v>EMPRESAS</v>
          </cell>
        </row>
      </sheetData>
      <sheetData sheetId="4">
        <row r="1">
          <cell r="A1" t="str">
            <v>DADOS DOS RELATÓRIOS IMPORTADOS</v>
          </cell>
        </row>
        <row r="5">
          <cell r="A5" t="str">
            <v>TIPO</v>
          </cell>
        </row>
        <row r="6">
          <cell r="A6" t="str">
            <v>SINAPI-I</v>
          </cell>
        </row>
        <row r="7">
          <cell r="A7" t="str">
            <v>SINAPI-I</v>
          </cell>
        </row>
        <row r="8">
          <cell r="A8" t="str">
            <v>SINAPI-I</v>
          </cell>
        </row>
        <row r="9">
          <cell r="A9" t="str">
            <v>SINAPI-I</v>
          </cell>
        </row>
        <row r="10">
          <cell r="A10" t="str">
            <v>SINAPI-I</v>
          </cell>
        </row>
        <row r="11">
          <cell r="A11" t="str">
            <v>SINAPI-I</v>
          </cell>
        </row>
        <row r="12">
          <cell r="A12" t="str">
            <v>SINAPI</v>
          </cell>
        </row>
        <row r="13">
          <cell r="A13" t="str">
            <v>SINAPI</v>
          </cell>
        </row>
        <row r="14">
          <cell r="A14" t="str">
            <v>SINAPI</v>
          </cell>
        </row>
        <row r="15">
          <cell r="A15" t="str">
            <v>SINAPI</v>
          </cell>
        </row>
        <row r="16">
          <cell r="A16" t="str">
            <v>EMOP-C</v>
          </cell>
        </row>
        <row r="17">
          <cell r="A17" t="str">
            <v>EMOP-I</v>
          </cell>
        </row>
      </sheetData>
      <sheetData sheetId="5"/>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R938"/>
  <sheetViews>
    <sheetView tabSelected="1" view="pageBreakPreview" zoomScale="85" zoomScaleNormal="100" zoomScaleSheetLayoutView="85" zoomScalePageLayoutView="25" workbookViewId="0">
      <pane xSplit="2" ySplit="12" topLeftCell="C85" activePane="bottomRight" state="frozen"/>
      <selection activeCell="J16" sqref="J16:L18"/>
      <selection pane="topRight" activeCell="J16" sqref="J16:L18"/>
      <selection pane="bottomLeft" activeCell="J16" sqref="J16:L18"/>
      <selection pane="bottomRight" activeCell="J52" sqref="J52"/>
    </sheetView>
  </sheetViews>
  <sheetFormatPr defaultRowHeight="12.75" x14ac:dyDescent="0.2"/>
  <cols>
    <col min="1" max="1" width="17.85546875" style="2" customWidth="1"/>
    <col min="2" max="2" width="9.7109375" style="153" customWidth="1"/>
    <col min="3" max="3" width="11.28515625" style="154" customWidth="1"/>
    <col min="4" max="4" width="59.140625" style="155" customWidth="1"/>
    <col min="5" max="5" width="9.85546875" style="153" customWidth="1"/>
    <col min="6" max="6" width="7.42578125" style="153" customWidth="1"/>
    <col min="7" max="7" width="10.140625" style="156" customWidth="1"/>
    <col min="8" max="8" width="13.140625" style="2" bestFit="1" customWidth="1"/>
    <col min="9" max="9" width="15.85546875" style="2" customWidth="1"/>
    <col min="10" max="10" width="16.5703125" style="2" customWidth="1"/>
    <col min="11" max="11" width="22.140625" style="1" customWidth="1"/>
    <col min="12" max="12" width="13.28515625" style="1" customWidth="1"/>
    <col min="13" max="13" width="9.140625" style="1"/>
    <col min="14" max="14" width="9.140625" style="2"/>
    <col min="15" max="15" width="11.7109375" style="2" bestFit="1" customWidth="1"/>
    <col min="16" max="16384" width="9.140625" style="2"/>
  </cols>
  <sheetData>
    <row r="1" spans="1:148" x14ac:dyDescent="0.2">
      <c r="A1"/>
      <c r="B1"/>
      <c r="C1"/>
      <c r="D1"/>
      <c r="E1"/>
      <c r="F1"/>
      <c r="G1"/>
      <c r="H1"/>
      <c r="I1"/>
      <c r="J1"/>
    </row>
    <row r="2" spans="1:148" x14ac:dyDescent="0.2">
      <c r="A2"/>
      <c r="B2"/>
      <c r="C2"/>
      <c r="D2"/>
      <c r="E2"/>
      <c r="F2"/>
      <c r="G2"/>
      <c r="H2"/>
      <c r="I2"/>
      <c r="J2"/>
    </row>
    <row r="3" spans="1:148" x14ac:dyDescent="0.2">
      <c r="A3"/>
      <c r="B3"/>
      <c r="C3"/>
      <c r="D3"/>
      <c r="E3"/>
      <c r="F3"/>
      <c r="G3"/>
      <c r="H3"/>
      <c r="I3"/>
      <c r="J3"/>
    </row>
    <row r="4" spans="1:148" x14ac:dyDescent="0.2">
      <c r="A4"/>
      <c r="B4"/>
      <c r="C4"/>
      <c r="D4"/>
      <c r="E4"/>
      <c r="F4"/>
      <c r="G4"/>
      <c r="H4"/>
      <c r="I4"/>
      <c r="J4"/>
    </row>
    <row r="5" spans="1:148" s="3" customFormat="1" ht="28.5" customHeight="1" x14ac:dyDescent="0.2">
      <c r="B5" s="4" t="s">
        <v>0</v>
      </c>
      <c r="C5" s="222" t="s">
        <v>1</v>
      </c>
      <c r="D5" s="222"/>
      <c r="E5" s="222"/>
      <c r="F5" s="222"/>
      <c r="G5" s="222"/>
      <c r="H5" s="222"/>
      <c r="I5" s="222"/>
      <c r="J5" s="222"/>
    </row>
    <row r="6" spans="1:148" s="3" customFormat="1" ht="12" x14ac:dyDescent="0.2">
      <c r="B6" s="5"/>
      <c r="C6" s="5"/>
      <c r="D6" s="5"/>
      <c r="E6" s="5"/>
      <c r="F6" s="5"/>
      <c r="G6" s="5"/>
      <c r="H6" s="5"/>
      <c r="I6" s="5"/>
      <c r="J6" s="5"/>
    </row>
    <row r="7" spans="1:148" s="3" customFormat="1" ht="15" customHeight="1" x14ac:dyDescent="0.2">
      <c r="B7" s="223" t="s">
        <v>2</v>
      </c>
      <c r="C7" s="223"/>
      <c r="D7" s="223"/>
      <c r="E7" s="223"/>
      <c r="F7" s="223"/>
      <c r="G7" s="223"/>
      <c r="H7" s="223"/>
      <c r="I7" s="223"/>
      <c r="J7" s="223"/>
    </row>
    <row r="8" spans="1:148" s="3" customFormat="1" ht="6.75" customHeight="1" x14ac:dyDescent="0.2">
      <c r="B8" s="6"/>
      <c r="C8" s="7"/>
      <c r="D8" s="8"/>
      <c r="E8" s="9"/>
      <c r="G8" s="10"/>
      <c r="I8" s="11"/>
      <c r="J8" s="11"/>
    </row>
    <row r="9" spans="1:148" s="3" customFormat="1" ht="12" x14ac:dyDescent="0.2">
      <c r="B9" s="6"/>
      <c r="C9" s="7"/>
      <c r="D9" s="8"/>
      <c r="E9" s="9"/>
      <c r="H9" s="12"/>
      <c r="I9" s="13" t="s">
        <v>3</v>
      </c>
      <c r="J9" s="14">
        <v>43405</v>
      </c>
    </row>
    <row r="10" spans="1:148" s="3" customFormat="1" ht="12" x14ac:dyDescent="0.2">
      <c r="B10" s="6"/>
      <c r="C10" s="7"/>
      <c r="D10" s="8"/>
      <c r="E10" s="9"/>
      <c r="H10" s="12"/>
      <c r="I10" s="13" t="s">
        <v>4</v>
      </c>
      <c r="J10" s="15">
        <v>0.27</v>
      </c>
    </row>
    <row r="11" spans="1:148" s="3" customFormat="1" ht="12" x14ac:dyDescent="0.2">
      <c r="B11" s="6"/>
      <c r="C11" s="7"/>
      <c r="D11" s="8"/>
      <c r="E11" s="9"/>
      <c r="H11" s="12"/>
      <c r="I11" s="13" t="s">
        <v>5</v>
      </c>
      <c r="J11" s="15">
        <v>0.19</v>
      </c>
    </row>
    <row r="12" spans="1:148" s="16" customFormat="1" ht="34.5" customHeight="1" x14ac:dyDescent="0.2">
      <c r="B12" s="17" t="s">
        <v>6</v>
      </c>
      <c r="C12" s="17" t="s">
        <v>7</v>
      </c>
      <c r="D12" s="18" t="s">
        <v>8</v>
      </c>
      <c r="E12" s="19" t="s">
        <v>9</v>
      </c>
      <c r="F12" s="19" t="s">
        <v>10</v>
      </c>
      <c r="G12" s="20" t="s">
        <v>11</v>
      </c>
      <c r="H12" s="20" t="s">
        <v>12</v>
      </c>
      <c r="I12" s="21" t="s">
        <v>13</v>
      </c>
      <c r="J12" s="22" t="s">
        <v>14</v>
      </c>
      <c r="K12" s="3"/>
      <c r="L12" s="23">
        <f>SUM(L15:L904)</f>
        <v>0</v>
      </c>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row>
    <row r="13" spans="1:148" s="3" customFormat="1" ht="12" x14ac:dyDescent="0.2">
      <c r="B13" s="24"/>
      <c r="C13" s="25"/>
      <c r="D13" s="8"/>
      <c r="E13" s="26"/>
      <c r="F13" s="26"/>
      <c r="H13" s="27"/>
    </row>
    <row r="14" spans="1:148" s="28" customFormat="1" ht="12" x14ac:dyDescent="0.2">
      <c r="B14" s="29">
        <v>1</v>
      </c>
      <c r="C14" s="211" t="s">
        <v>15</v>
      </c>
      <c r="D14" s="211"/>
      <c r="E14" s="211"/>
      <c r="F14" s="211"/>
      <c r="G14" s="211"/>
      <c r="H14" s="30"/>
      <c r="I14" s="31"/>
      <c r="J14" s="32"/>
      <c r="K14" s="33"/>
      <c r="L14" s="34"/>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s="35"/>
      <c r="AZ14" s="35"/>
      <c r="BA14" s="35"/>
      <c r="BB14" s="35"/>
      <c r="BC14" s="35"/>
      <c r="BD14" s="35"/>
      <c r="BE14" s="35"/>
      <c r="BF14" s="35"/>
      <c r="BG14" s="35"/>
      <c r="BH14" s="35"/>
      <c r="BI14" s="35"/>
      <c r="BJ14" s="35"/>
      <c r="BK14" s="35"/>
      <c r="BL14" s="35"/>
      <c r="BM14" s="35"/>
      <c r="BN14" s="35"/>
      <c r="BO14" s="35"/>
      <c r="BP14" s="35"/>
      <c r="BQ14" s="35"/>
      <c r="BR14" s="35"/>
      <c r="BS14" s="35"/>
      <c r="BT14" s="35"/>
      <c r="BU14" s="35"/>
      <c r="BV14" s="35"/>
      <c r="BW14" s="35"/>
      <c r="BX14" s="35"/>
      <c r="BY14" s="35"/>
      <c r="BZ14" s="35"/>
      <c r="CA14" s="35"/>
      <c r="CB14" s="35"/>
      <c r="CC14" s="35"/>
      <c r="CD14" s="35"/>
      <c r="CE14" s="35"/>
      <c r="CF14" s="35"/>
      <c r="CG14" s="35"/>
      <c r="CH14" s="35"/>
      <c r="CI14" s="35"/>
      <c r="CJ14" s="35"/>
      <c r="CK14" s="35"/>
      <c r="CL14" s="35"/>
      <c r="CM14" s="35"/>
      <c r="CN14" s="35"/>
      <c r="CO14" s="35"/>
      <c r="CP14" s="35"/>
      <c r="CQ14" s="35"/>
      <c r="CR14" s="35"/>
      <c r="CS14" s="35"/>
      <c r="CT14" s="35"/>
      <c r="CU14" s="35"/>
      <c r="CV14" s="35"/>
      <c r="CW14" s="35"/>
      <c r="CX14" s="35"/>
      <c r="CY14" s="35"/>
      <c r="CZ14" s="35"/>
      <c r="DA14" s="35"/>
      <c r="DB14" s="35"/>
      <c r="DC14" s="35"/>
      <c r="DD14" s="35"/>
      <c r="DE14" s="35"/>
      <c r="DF14" s="35"/>
      <c r="DG14" s="35"/>
      <c r="DH14" s="35"/>
      <c r="DI14" s="35"/>
      <c r="DJ14" s="35"/>
      <c r="DK14" s="35"/>
      <c r="DL14" s="35"/>
      <c r="DM14" s="35"/>
      <c r="DN14" s="35"/>
      <c r="DO14" s="35"/>
      <c r="DP14" s="35"/>
      <c r="DQ14" s="35"/>
      <c r="DR14" s="35"/>
      <c r="DS14" s="35"/>
      <c r="DT14" s="35"/>
      <c r="DU14" s="35"/>
      <c r="DV14" s="35"/>
      <c r="DW14" s="35"/>
      <c r="DX14" s="35"/>
      <c r="DY14" s="35"/>
      <c r="DZ14" s="35"/>
      <c r="EA14" s="35"/>
      <c r="EB14" s="35"/>
      <c r="EC14" s="35"/>
      <c r="ED14" s="35"/>
      <c r="EE14" s="35"/>
      <c r="EF14" s="35"/>
      <c r="EG14" s="35"/>
      <c r="EH14" s="35"/>
      <c r="EI14" s="35"/>
      <c r="EJ14" s="35"/>
      <c r="EK14" s="35"/>
      <c r="EL14" s="35"/>
      <c r="EM14" s="35"/>
      <c r="EN14" s="35"/>
      <c r="EO14" s="35"/>
      <c r="EP14" s="35"/>
      <c r="EQ14" s="35"/>
      <c r="ER14" s="35"/>
    </row>
    <row r="15" spans="1:148" s="36" customFormat="1" ht="33.75" x14ac:dyDescent="0.2">
      <c r="B15" s="37" t="s">
        <v>16</v>
      </c>
      <c r="C15" s="38" t="s">
        <v>17</v>
      </c>
      <c r="D15" s="39" t="s">
        <v>18</v>
      </c>
      <c r="E15" s="40" t="s">
        <v>19</v>
      </c>
      <c r="F15" s="41">
        <v>600</v>
      </c>
      <c r="G15" s="42"/>
      <c r="H15" s="43"/>
      <c r="I15" s="44"/>
      <c r="J15" s="43"/>
      <c r="K15" s="45"/>
      <c r="L15" s="34">
        <f t="shared" ref="L15:L78" si="0">J15</f>
        <v>0</v>
      </c>
    </row>
    <row r="16" spans="1:148" s="36" customFormat="1" ht="45" x14ac:dyDescent="0.2">
      <c r="B16" s="46" t="s">
        <v>20</v>
      </c>
      <c r="C16" s="47" t="s">
        <v>21</v>
      </c>
      <c r="D16" s="48" t="s">
        <v>22</v>
      </c>
      <c r="E16" s="49" t="s">
        <v>19</v>
      </c>
      <c r="F16" s="50">
        <v>70</v>
      </c>
      <c r="G16" s="51"/>
      <c r="H16" s="43"/>
      <c r="I16" s="52"/>
      <c r="J16" s="43"/>
      <c r="K16" s="45"/>
      <c r="L16" s="34">
        <f t="shared" si="0"/>
        <v>0</v>
      </c>
    </row>
    <row r="17" spans="1:12" s="36" customFormat="1" ht="45" x14ac:dyDescent="0.2">
      <c r="B17" s="46" t="s">
        <v>23</v>
      </c>
      <c r="C17" s="47" t="s">
        <v>24</v>
      </c>
      <c r="D17" s="48" t="s">
        <v>25</v>
      </c>
      <c r="E17" s="49" t="s">
        <v>26</v>
      </c>
      <c r="F17" s="50">
        <v>4</v>
      </c>
      <c r="G17" s="51"/>
      <c r="H17" s="43"/>
      <c r="I17" s="52"/>
      <c r="J17" s="43"/>
      <c r="K17" s="45"/>
      <c r="L17" s="34">
        <f t="shared" si="0"/>
        <v>0</v>
      </c>
    </row>
    <row r="18" spans="1:12" s="36" customFormat="1" ht="45" x14ac:dyDescent="0.2">
      <c r="B18" s="46" t="s">
        <v>27</v>
      </c>
      <c r="C18" s="47" t="s">
        <v>28</v>
      </c>
      <c r="D18" s="48" t="s">
        <v>29</v>
      </c>
      <c r="E18" s="49" t="s">
        <v>19</v>
      </c>
      <c r="F18" s="50">
        <v>128</v>
      </c>
      <c r="G18" s="51"/>
      <c r="H18" s="43"/>
      <c r="I18" s="52"/>
      <c r="J18" s="43"/>
      <c r="K18" s="45"/>
      <c r="L18" s="34">
        <f t="shared" si="0"/>
        <v>0</v>
      </c>
    </row>
    <row r="19" spans="1:12" s="36" customFormat="1" ht="22.5" x14ac:dyDescent="0.2">
      <c r="B19" s="46" t="s">
        <v>30</v>
      </c>
      <c r="C19" s="47" t="s">
        <v>31</v>
      </c>
      <c r="D19" s="48" t="s">
        <v>32</v>
      </c>
      <c r="E19" s="49" t="s">
        <v>19</v>
      </c>
      <c r="F19" s="50">
        <v>8</v>
      </c>
      <c r="G19" s="51"/>
      <c r="H19" s="43"/>
      <c r="I19" s="52"/>
      <c r="J19" s="43"/>
      <c r="K19" s="45"/>
      <c r="L19" s="34">
        <f t="shared" si="0"/>
        <v>0</v>
      </c>
    </row>
    <row r="20" spans="1:12" s="36" customFormat="1" ht="33.75" x14ac:dyDescent="0.2">
      <c r="A20" s="53"/>
      <c r="B20" s="46" t="s">
        <v>33</v>
      </c>
      <c r="C20" s="47" t="s">
        <v>34</v>
      </c>
      <c r="D20" s="48" t="s">
        <v>35</v>
      </c>
      <c r="E20" s="49" t="s">
        <v>26</v>
      </c>
      <c r="F20" s="50">
        <v>1</v>
      </c>
      <c r="G20" s="51"/>
      <c r="H20" s="43"/>
      <c r="I20" s="52"/>
      <c r="J20" s="43"/>
      <c r="K20" s="45"/>
      <c r="L20" s="34">
        <f t="shared" si="0"/>
        <v>0</v>
      </c>
    </row>
    <row r="21" spans="1:12" s="36" customFormat="1" ht="33.75" x14ac:dyDescent="0.2">
      <c r="A21" s="53"/>
      <c r="B21" s="46" t="s">
        <v>36</v>
      </c>
      <c r="C21" s="47" t="s">
        <v>37</v>
      </c>
      <c r="D21" s="48" t="s">
        <v>38</v>
      </c>
      <c r="E21" s="49" t="s">
        <v>26</v>
      </c>
      <c r="F21" s="50">
        <v>1</v>
      </c>
      <c r="G21" s="51"/>
      <c r="H21" s="43"/>
      <c r="I21" s="52"/>
      <c r="J21" s="43"/>
      <c r="K21" s="45"/>
      <c r="L21" s="34">
        <f t="shared" si="0"/>
        <v>0</v>
      </c>
    </row>
    <row r="22" spans="1:12" s="36" customFormat="1" ht="33.75" x14ac:dyDescent="0.2">
      <c r="A22" s="53"/>
      <c r="B22" s="46" t="s">
        <v>39</v>
      </c>
      <c r="C22" s="47" t="s">
        <v>40</v>
      </c>
      <c r="D22" s="48" t="s">
        <v>41</v>
      </c>
      <c r="E22" s="49" t="s">
        <v>42</v>
      </c>
      <c r="F22" s="50">
        <v>1164.0200000000002</v>
      </c>
      <c r="G22" s="51"/>
      <c r="H22" s="43"/>
      <c r="I22" s="52"/>
      <c r="J22" s="43"/>
      <c r="K22" s="45"/>
      <c r="L22" s="34">
        <f t="shared" si="0"/>
        <v>0</v>
      </c>
    </row>
    <row r="23" spans="1:12" s="36" customFormat="1" ht="22.5" x14ac:dyDescent="0.2">
      <c r="B23" s="46" t="s">
        <v>43</v>
      </c>
      <c r="C23" s="47" t="s">
        <v>44</v>
      </c>
      <c r="D23" s="48" t="s">
        <v>45</v>
      </c>
      <c r="E23" s="49" t="s">
        <v>46</v>
      </c>
      <c r="F23" s="50">
        <v>14.3</v>
      </c>
      <c r="G23" s="51"/>
      <c r="H23" s="43"/>
      <c r="I23" s="52"/>
      <c r="J23" s="43"/>
      <c r="K23" s="45"/>
      <c r="L23" s="34">
        <f t="shared" si="0"/>
        <v>0</v>
      </c>
    </row>
    <row r="24" spans="1:12" s="36" customFormat="1" ht="22.5" x14ac:dyDescent="0.2">
      <c r="B24" s="46" t="s">
        <v>47</v>
      </c>
      <c r="C24" s="47" t="s">
        <v>48</v>
      </c>
      <c r="D24" s="48" t="s">
        <v>49</v>
      </c>
      <c r="E24" s="49" t="s">
        <v>26</v>
      </c>
      <c r="F24" s="50">
        <v>1</v>
      </c>
      <c r="G24" s="51"/>
      <c r="H24" s="43"/>
      <c r="I24" s="52"/>
      <c r="J24" s="43"/>
      <c r="K24" s="54"/>
      <c r="L24" s="34">
        <f t="shared" si="0"/>
        <v>0</v>
      </c>
    </row>
    <row r="25" spans="1:12" s="36" customFormat="1" ht="22.5" x14ac:dyDescent="0.2">
      <c r="B25" s="46" t="s">
        <v>50</v>
      </c>
      <c r="C25" s="47" t="s">
        <v>51</v>
      </c>
      <c r="D25" s="48" t="s">
        <v>52</v>
      </c>
      <c r="E25" s="49" t="s">
        <v>26</v>
      </c>
      <c r="F25" s="50">
        <v>1</v>
      </c>
      <c r="G25" s="51"/>
      <c r="H25" s="43"/>
      <c r="I25" s="52"/>
      <c r="J25" s="43"/>
      <c r="K25" s="54"/>
      <c r="L25" s="34">
        <f t="shared" si="0"/>
        <v>0</v>
      </c>
    </row>
    <row r="26" spans="1:12" s="36" customFormat="1" ht="33.75" x14ac:dyDescent="0.2">
      <c r="B26" s="46" t="s">
        <v>53</v>
      </c>
      <c r="C26" s="47" t="s">
        <v>54</v>
      </c>
      <c r="D26" s="48" t="s">
        <v>55</v>
      </c>
      <c r="E26" s="49" t="s">
        <v>56</v>
      </c>
      <c r="F26" s="50">
        <v>68.150000000000006</v>
      </c>
      <c r="G26" s="51"/>
      <c r="H26" s="43"/>
      <c r="I26" s="52"/>
      <c r="J26" s="43"/>
      <c r="K26" s="54"/>
      <c r="L26" s="34">
        <f t="shared" si="0"/>
        <v>0</v>
      </c>
    </row>
    <row r="27" spans="1:12" s="36" customFormat="1" ht="33.75" x14ac:dyDescent="0.2">
      <c r="B27" s="46" t="s">
        <v>57</v>
      </c>
      <c r="C27" s="47" t="s">
        <v>58</v>
      </c>
      <c r="D27" s="48" t="s">
        <v>59</v>
      </c>
      <c r="E27" s="49" t="s">
        <v>56</v>
      </c>
      <c r="F27" s="50">
        <v>4.4000000000000004</v>
      </c>
      <c r="G27" s="51"/>
      <c r="H27" s="43"/>
      <c r="I27" s="52"/>
      <c r="J27" s="43"/>
      <c r="K27" s="54"/>
      <c r="L27" s="34">
        <f t="shared" si="0"/>
        <v>0</v>
      </c>
    </row>
    <row r="28" spans="1:12" s="36" customFormat="1" ht="33.75" x14ac:dyDescent="0.2">
      <c r="B28" s="46" t="s">
        <v>60</v>
      </c>
      <c r="C28" s="47" t="s">
        <v>61</v>
      </c>
      <c r="D28" s="48" t="s">
        <v>62</v>
      </c>
      <c r="E28" s="49" t="s">
        <v>56</v>
      </c>
      <c r="F28" s="50">
        <v>0.29000000000000004</v>
      </c>
      <c r="G28" s="51"/>
      <c r="H28" s="43"/>
      <c r="I28" s="52"/>
      <c r="J28" s="43"/>
      <c r="K28" s="54"/>
      <c r="L28" s="34">
        <f t="shared" si="0"/>
        <v>0</v>
      </c>
    </row>
    <row r="29" spans="1:12" s="36" customFormat="1" x14ac:dyDescent="0.2">
      <c r="B29" s="46" t="s">
        <v>63</v>
      </c>
      <c r="C29" s="47" t="s">
        <v>64</v>
      </c>
      <c r="D29" s="48" t="s">
        <v>65</v>
      </c>
      <c r="E29" s="49" t="s">
        <v>56</v>
      </c>
      <c r="F29" s="50">
        <v>2.1</v>
      </c>
      <c r="G29" s="51"/>
      <c r="H29" s="43"/>
      <c r="I29" s="52"/>
      <c r="J29" s="43"/>
      <c r="K29" s="54"/>
      <c r="L29" s="34">
        <f t="shared" si="0"/>
        <v>0</v>
      </c>
    </row>
    <row r="30" spans="1:12" s="36" customFormat="1" ht="22.5" x14ac:dyDescent="0.2">
      <c r="B30" s="46" t="s">
        <v>66</v>
      </c>
      <c r="C30" s="47" t="s">
        <v>67</v>
      </c>
      <c r="D30" s="55" t="s">
        <v>68</v>
      </c>
      <c r="E30" s="49" t="s">
        <v>56</v>
      </c>
      <c r="F30" s="50">
        <v>89.750000000000014</v>
      </c>
      <c r="G30" s="51"/>
      <c r="H30" s="43"/>
      <c r="I30" s="52"/>
      <c r="J30" s="43"/>
      <c r="K30" s="54"/>
      <c r="L30" s="34">
        <f t="shared" si="0"/>
        <v>0</v>
      </c>
    </row>
    <row r="31" spans="1:12" s="36" customFormat="1" x14ac:dyDescent="0.2">
      <c r="B31" s="46" t="s">
        <v>69</v>
      </c>
      <c r="C31" s="47" t="s">
        <v>70</v>
      </c>
      <c r="D31" s="48" t="s">
        <v>71</v>
      </c>
      <c r="E31" s="49" t="s">
        <v>56</v>
      </c>
      <c r="F31" s="50">
        <v>89.750000000000014</v>
      </c>
      <c r="G31" s="51"/>
      <c r="H31" s="43"/>
      <c r="I31" s="52"/>
      <c r="J31" s="43"/>
      <c r="K31" s="54"/>
      <c r="L31" s="34">
        <f t="shared" si="0"/>
        <v>0</v>
      </c>
    </row>
    <row r="32" spans="1:12" s="36" customFormat="1" ht="45" x14ac:dyDescent="0.2">
      <c r="B32" s="46" t="s">
        <v>72</v>
      </c>
      <c r="C32" s="47" t="s">
        <v>73</v>
      </c>
      <c r="D32" s="55" t="s">
        <v>74</v>
      </c>
      <c r="E32" s="49" t="s">
        <v>42</v>
      </c>
      <c r="F32" s="50">
        <v>7298.6950000000006</v>
      </c>
      <c r="G32" s="51"/>
      <c r="H32" s="43"/>
      <c r="I32" s="52"/>
      <c r="J32" s="43"/>
      <c r="K32" s="54"/>
      <c r="L32" s="34">
        <f t="shared" si="0"/>
        <v>0</v>
      </c>
    </row>
    <row r="33" spans="2:12" s="36" customFormat="1" ht="56.25" x14ac:dyDescent="0.2">
      <c r="B33" s="46" t="s">
        <v>75</v>
      </c>
      <c r="C33" s="47" t="s">
        <v>76</v>
      </c>
      <c r="D33" s="48" t="s">
        <v>77</v>
      </c>
      <c r="E33" s="49" t="s">
        <v>46</v>
      </c>
      <c r="F33" s="50">
        <v>429.33500000000004</v>
      </c>
      <c r="G33" s="51"/>
      <c r="H33" s="43"/>
      <c r="I33" s="52"/>
      <c r="J33" s="43"/>
      <c r="K33" s="54"/>
      <c r="L33" s="34">
        <f t="shared" si="0"/>
        <v>0</v>
      </c>
    </row>
    <row r="34" spans="2:12" s="36" customFormat="1" ht="33.75" x14ac:dyDescent="0.2">
      <c r="B34" s="46" t="s">
        <v>78</v>
      </c>
      <c r="C34" s="47" t="s">
        <v>79</v>
      </c>
      <c r="D34" s="48" t="s">
        <v>80</v>
      </c>
      <c r="E34" s="49" t="s">
        <v>46</v>
      </c>
      <c r="F34" s="50">
        <v>429.33500000000004</v>
      </c>
      <c r="G34" s="51"/>
      <c r="H34" s="43"/>
      <c r="I34" s="52"/>
      <c r="J34" s="43"/>
      <c r="K34" s="54"/>
      <c r="L34" s="34">
        <f t="shared" si="0"/>
        <v>0</v>
      </c>
    </row>
    <row r="35" spans="2:12" s="36" customFormat="1" ht="56.25" x14ac:dyDescent="0.2">
      <c r="B35" s="46" t="s">
        <v>81</v>
      </c>
      <c r="C35" s="50" t="s">
        <v>82</v>
      </c>
      <c r="D35" s="48" t="s">
        <v>83</v>
      </c>
      <c r="E35" s="49" t="s">
        <v>46</v>
      </c>
      <c r="F35" s="50">
        <v>429.33</v>
      </c>
      <c r="G35" s="51"/>
      <c r="H35" s="43"/>
      <c r="I35" s="52"/>
      <c r="J35" s="43"/>
      <c r="K35" s="56"/>
      <c r="L35" s="34">
        <f t="shared" si="0"/>
        <v>0</v>
      </c>
    </row>
    <row r="36" spans="2:12" s="36" customFormat="1" ht="67.5" x14ac:dyDescent="0.2">
      <c r="B36" s="46" t="s">
        <v>84</v>
      </c>
      <c r="C36" s="47" t="s">
        <v>85</v>
      </c>
      <c r="D36" s="48" t="s">
        <v>86</v>
      </c>
      <c r="E36" s="49" t="s">
        <v>26</v>
      </c>
      <c r="F36" s="50">
        <v>4</v>
      </c>
      <c r="G36" s="51"/>
      <c r="H36" s="43"/>
      <c r="I36" s="52"/>
      <c r="J36" s="43"/>
      <c r="K36" s="54"/>
      <c r="L36" s="34">
        <f t="shared" si="0"/>
        <v>0</v>
      </c>
    </row>
    <row r="37" spans="2:12" s="36" customFormat="1" ht="22.5" x14ac:dyDescent="0.2">
      <c r="B37" s="46" t="s">
        <v>87</v>
      </c>
      <c r="C37" s="47" t="s">
        <v>88</v>
      </c>
      <c r="D37" s="48" t="s">
        <v>89</v>
      </c>
      <c r="E37" s="49" t="s">
        <v>90</v>
      </c>
      <c r="F37" s="50">
        <v>50</v>
      </c>
      <c r="G37" s="51"/>
      <c r="H37" s="43"/>
      <c r="I37" s="52"/>
      <c r="J37" s="43"/>
      <c r="K37" s="54"/>
      <c r="L37" s="34">
        <f t="shared" si="0"/>
        <v>0</v>
      </c>
    </row>
    <row r="38" spans="2:12" s="36" customFormat="1" ht="45" x14ac:dyDescent="0.2">
      <c r="B38" s="46" t="s">
        <v>91</v>
      </c>
      <c r="C38" s="47" t="s">
        <v>92</v>
      </c>
      <c r="D38" s="48" t="s">
        <v>93</v>
      </c>
      <c r="E38" s="49" t="s">
        <v>90</v>
      </c>
      <c r="F38" s="50">
        <v>50</v>
      </c>
      <c r="G38" s="51"/>
      <c r="H38" s="43"/>
      <c r="I38" s="52"/>
      <c r="J38" s="43"/>
      <c r="K38" s="54"/>
      <c r="L38" s="34">
        <f t="shared" si="0"/>
        <v>0</v>
      </c>
    </row>
    <row r="39" spans="2:12" s="36" customFormat="1" ht="45" x14ac:dyDescent="0.2">
      <c r="B39" s="46" t="s">
        <v>94</v>
      </c>
      <c r="C39" s="47" t="s">
        <v>95</v>
      </c>
      <c r="D39" s="48" t="s">
        <v>96</v>
      </c>
      <c r="E39" s="49" t="s">
        <v>26</v>
      </c>
      <c r="F39" s="50">
        <v>4</v>
      </c>
      <c r="G39" s="51"/>
      <c r="H39" s="43"/>
      <c r="I39" s="52"/>
      <c r="J39" s="43"/>
      <c r="K39" s="54"/>
      <c r="L39" s="34">
        <f t="shared" si="0"/>
        <v>0</v>
      </c>
    </row>
    <row r="40" spans="2:12" s="36" customFormat="1" x14ac:dyDescent="0.2">
      <c r="B40" s="29">
        <v>2</v>
      </c>
      <c r="C40" s="211" t="s">
        <v>97</v>
      </c>
      <c r="D40" s="211"/>
      <c r="E40" s="211"/>
      <c r="F40" s="211"/>
      <c r="G40" s="211"/>
      <c r="H40" s="30"/>
      <c r="I40" s="31"/>
      <c r="J40" s="32"/>
      <c r="K40" s="54"/>
      <c r="L40" s="34"/>
    </row>
    <row r="41" spans="2:12" s="36" customFormat="1" ht="56.25" x14ac:dyDescent="0.2">
      <c r="B41" s="37" t="s">
        <v>98</v>
      </c>
      <c r="C41" s="38" t="s">
        <v>99</v>
      </c>
      <c r="D41" s="39" t="s">
        <v>100</v>
      </c>
      <c r="E41" s="40" t="s">
        <v>101</v>
      </c>
      <c r="F41" s="41">
        <v>1587.785697258641</v>
      </c>
      <c r="G41" s="42"/>
      <c r="H41" s="43"/>
      <c r="I41" s="44"/>
      <c r="J41" s="43"/>
      <c r="K41" s="45"/>
      <c r="L41" s="34">
        <f t="shared" si="0"/>
        <v>0</v>
      </c>
    </row>
    <row r="42" spans="2:12" s="36" customFormat="1" ht="33.75" x14ac:dyDescent="0.2">
      <c r="B42" s="46" t="s">
        <v>102</v>
      </c>
      <c r="C42" s="47" t="s">
        <v>103</v>
      </c>
      <c r="D42" s="48" t="s">
        <v>104</v>
      </c>
      <c r="E42" s="49" t="s">
        <v>105</v>
      </c>
      <c r="F42" s="50">
        <v>457.6</v>
      </c>
      <c r="G42" s="51"/>
      <c r="H42" s="43"/>
      <c r="I42" s="52"/>
      <c r="J42" s="43"/>
      <c r="K42" s="45"/>
      <c r="L42" s="34">
        <f t="shared" si="0"/>
        <v>0</v>
      </c>
    </row>
    <row r="43" spans="2:12" s="36" customFormat="1" ht="22.5" x14ac:dyDescent="0.2">
      <c r="B43" s="46" t="s">
        <v>106</v>
      </c>
      <c r="C43" s="47" t="s">
        <v>107</v>
      </c>
      <c r="D43" s="48" t="s">
        <v>108</v>
      </c>
      <c r="E43" s="49" t="s">
        <v>105</v>
      </c>
      <c r="F43" s="50">
        <v>2288</v>
      </c>
      <c r="G43" s="51"/>
      <c r="H43" s="43"/>
      <c r="I43" s="52"/>
      <c r="J43" s="43"/>
      <c r="K43" s="45"/>
      <c r="L43" s="34">
        <f t="shared" si="0"/>
        <v>0</v>
      </c>
    </row>
    <row r="44" spans="2:12" s="36" customFormat="1" x14ac:dyDescent="0.2">
      <c r="B44" s="46" t="s">
        <v>109</v>
      </c>
      <c r="C44" s="47" t="s">
        <v>110</v>
      </c>
      <c r="D44" s="48" t="s">
        <v>111</v>
      </c>
      <c r="E44" s="49" t="s">
        <v>105</v>
      </c>
      <c r="F44" s="50">
        <v>2288</v>
      </c>
      <c r="G44" s="51"/>
      <c r="H44" s="43"/>
      <c r="I44" s="52"/>
      <c r="J44" s="43"/>
      <c r="K44" s="45"/>
      <c r="L44" s="34">
        <f t="shared" si="0"/>
        <v>0</v>
      </c>
    </row>
    <row r="45" spans="2:12" s="36" customFormat="1" ht="33.75" x14ac:dyDescent="0.2">
      <c r="B45" s="46" t="s">
        <v>112</v>
      </c>
      <c r="C45" s="47" t="s">
        <v>113</v>
      </c>
      <c r="D45" s="48" t="s">
        <v>114</v>
      </c>
      <c r="E45" s="49" t="s">
        <v>105</v>
      </c>
      <c r="F45" s="50">
        <v>13</v>
      </c>
      <c r="G45" s="51"/>
      <c r="H45" s="43"/>
      <c r="I45" s="52"/>
      <c r="J45" s="43"/>
      <c r="K45" s="45"/>
      <c r="L45" s="34">
        <f t="shared" si="0"/>
        <v>0</v>
      </c>
    </row>
    <row r="46" spans="2:12" s="36" customFormat="1" x14ac:dyDescent="0.2">
      <c r="B46" s="46" t="s">
        <v>115</v>
      </c>
      <c r="C46" s="47" t="s">
        <v>116</v>
      </c>
      <c r="D46" s="48" t="s">
        <v>117</v>
      </c>
      <c r="E46" s="49" t="s">
        <v>105</v>
      </c>
      <c r="F46" s="50">
        <v>2288</v>
      </c>
      <c r="G46" s="51"/>
      <c r="H46" s="43"/>
      <c r="I46" s="52"/>
      <c r="J46" s="43"/>
      <c r="K46" s="45"/>
      <c r="L46" s="34">
        <f t="shared" si="0"/>
        <v>0</v>
      </c>
    </row>
    <row r="47" spans="2:12" s="36" customFormat="1" x14ac:dyDescent="0.2">
      <c r="B47" s="46" t="s">
        <v>118</v>
      </c>
      <c r="C47" s="47" t="s">
        <v>119</v>
      </c>
      <c r="D47" s="48" t="s">
        <v>120</v>
      </c>
      <c r="E47" s="49" t="s">
        <v>105</v>
      </c>
      <c r="F47" s="50">
        <v>2288</v>
      </c>
      <c r="G47" s="51"/>
      <c r="H47" s="43"/>
      <c r="I47" s="52"/>
      <c r="J47" s="43"/>
      <c r="K47" s="45"/>
      <c r="L47" s="34">
        <f t="shared" si="0"/>
        <v>0</v>
      </c>
    </row>
    <row r="48" spans="2:12" s="36" customFormat="1" x14ac:dyDescent="0.2">
      <c r="B48" s="46" t="s">
        <v>121</v>
      </c>
      <c r="C48" s="47" t="s">
        <v>122</v>
      </c>
      <c r="D48" s="48" t="s">
        <v>123</v>
      </c>
      <c r="E48" s="49" t="s">
        <v>124</v>
      </c>
      <c r="F48" s="50">
        <v>13</v>
      </c>
      <c r="G48" s="51"/>
      <c r="H48" s="43"/>
      <c r="I48" s="52"/>
      <c r="J48" s="43"/>
      <c r="K48" s="45"/>
      <c r="L48" s="34">
        <f t="shared" si="0"/>
        <v>0</v>
      </c>
    </row>
    <row r="49" spans="1:12" s="36" customFormat="1" ht="22.5" x14ac:dyDescent="0.2">
      <c r="B49" s="46" t="s">
        <v>125</v>
      </c>
      <c r="C49" s="47" t="s">
        <v>126</v>
      </c>
      <c r="D49" s="48" t="s">
        <v>127</v>
      </c>
      <c r="E49" s="49" t="s">
        <v>26</v>
      </c>
      <c r="F49" s="50">
        <v>11440</v>
      </c>
      <c r="G49" s="51"/>
      <c r="H49" s="43"/>
      <c r="I49" s="52"/>
      <c r="J49" s="43"/>
      <c r="K49" s="45"/>
      <c r="L49" s="34">
        <f t="shared" si="0"/>
        <v>0</v>
      </c>
    </row>
    <row r="50" spans="1:12" s="36" customFormat="1" ht="22.5" x14ac:dyDescent="0.2">
      <c r="B50" s="46" t="s">
        <v>128</v>
      </c>
      <c r="C50" s="47" t="s">
        <v>129</v>
      </c>
      <c r="D50" s="48" t="s">
        <v>130</v>
      </c>
      <c r="E50" s="49" t="s">
        <v>26</v>
      </c>
      <c r="F50" s="50">
        <v>7150</v>
      </c>
      <c r="G50" s="51"/>
      <c r="H50" s="43"/>
      <c r="I50" s="52"/>
      <c r="J50" s="43"/>
      <c r="K50" s="45"/>
      <c r="L50" s="34">
        <f t="shared" si="0"/>
        <v>0</v>
      </c>
    </row>
    <row r="51" spans="1:12" s="36" customFormat="1" x14ac:dyDescent="0.2">
      <c r="B51" s="46" t="s">
        <v>131</v>
      </c>
      <c r="C51" s="47" t="s">
        <v>132</v>
      </c>
      <c r="D51" s="48" t="s">
        <v>133</v>
      </c>
      <c r="E51" s="49" t="s">
        <v>26</v>
      </c>
      <c r="F51" s="50">
        <v>7150</v>
      </c>
      <c r="G51" s="51"/>
      <c r="H51" s="43"/>
      <c r="I51" s="52"/>
      <c r="J51" s="43"/>
      <c r="K51" s="45"/>
      <c r="L51" s="34">
        <f t="shared" si="0"/>
        <v>0</v>
      </c>
    </row>
    <row r="52" spans="1:12" s="36" customFormat="1" ht="22.5" x14ac:dyDescent="0.2">
      <c r="B52" s="46" t="s">
        <v>134</v>
      </c>
      <c r="C52" s="47" t="s">
        <v>135</v>
      </c>
      <c r="D52" s="48" t="s">
        <v>136</v>
      </c>
      <c r="E52" s="49" t="s">
        <v>105</v>
      </c>
      <c r="F52" s="50">
        <v>915.2</v>
      </c>
      <c r="G52" s="51"/>
      <c r="H52" s="43"/>
      <c r="I52" s="52"/>
      <c r="J52" s="43"/>
      <c r="K52" s="45"/>
      <c r="L52" s="34">
        <f t="shared" si="0"/>
        <v>0</v>
      </c>
    </row>
    <row r="53" spans="1:12" s="36" customFormat="1" ht="22.5" x14ac:dyDescent="0.2">
      <c r="B53" s="46" t="s">
        <v>137</v>
      </c>
      <c r="C53" s="47" t="s">
        <v>138</v>
      </c>
      <c r="D53" s="48" t="s">
        <v>136</v>
      </c>
      <c r="E53" s="49" t="s">
        <v>105</v>
      </c>
      <c r="F53" s="50">
        <v>1372.8</v>
      </c>
      <c r="G53" s="51"/>
      <c r="H53" s="43"/>
      <c r="I53" s="52"/>
      <c r="J53" s="43"/>
      <c r="K53" s="45"/>
      <c r="L53" s="34">
        <f t="shared" si="0"/>
        <v>0</v>
      </c>
    </row>
    <row r="54" spans="1:12" s="36" customFormat="1" ht="33.75" x14ac:dyDescent="0.2">
      <c r="B54" s="46" t="s">
        <v>139</v>
      </c>
      <c r="C54" s="47" t="s">
        <v>140</v>
      </c>
      <c r="D54" s="48" t="s">
        <v>141</v>
      </c>
      <c r="E54" s="49" t="s">
        <v>142</v>
      </c>
      <c r="F54" s="50">
        <v>61.400000000000006</v>
      </c>
      <c r="G54" s="51"/>
      <c r="H54" s="43"/>
      <c r="I54" s="52"/>
      <c r="J54" s="43"/>
      <c r="K54" s="45"/>
      <c r="L54" s="34">
        <f t="shared" si="0"/>
        <v>0</v>
      </c>
    </row>
    <row r="55" spans="1:12" s="36" customFormat="1" x14ac:dyDescent="0.2">
      <c r="B55" s="29">
        <v>3</v>
      </c>
      <c r="C55" s="224" t="s">
        <v>143</v>
      </c>
      <c r="D55" s="224"/>
      <c r="E55" s="224"/>
      <c r="F55" s="224"/>
      <c r="G55" s="224"/>
      <c r="H55" s="30"/>
      <c r="I55" s="31"/>
      <c r="J55" s="32"/>
      <c r="K55" s="45"/>
      <c r="L55" s="34"/>
    </row>
    <row r="56" spans="1:12" s="36" customFormat="1" ht="45" x14ac:dyDescent="0.2">
      <c r="B56" s="37" t="s">
        <v>144</v>
      </c>
      <c r="C56" s="38" t="s">
        <v>145</v>
      </c>
      <c r="D56" s="39" t="s">
        <v>146</v>
      </c>
      <c r="E56" s="40" t="s">
        <v>105</v>
      </c>
      <c r="F56" s="41">
        <v>352</v>
      </c>
      <c r="G56" s="42"/>
      <c r="H56" s="43"/>
      <c r="I56" s="44"/>
      <c r="J56" s="43"/>
      <c r="K56" s="45"/>
      <c r="L56" s="34">
        <f t="shared" si="0"/>
        <v>0</v>
      </c>
    </row>
    <row r="57" spans="1:12" s="36" customFormat="1" x14ac:dyDescent="0.2">
      <c r="A57" s="53"/>
      <c r="B57" s="57"/>
      <c r="C57" s="58"/>
      <c r="D57" s="59"/>
      <c r="E57" s="60"/>
      <c r="F57" s="61"/>
      <c r="G57" s="62"/>
      <c r="H57" s="63"/>
      <c r="I57" s="64"/>
      <c r="J57" s="43">
        <f t="shared" ref="J57" si="1">TRUNC(F57*H57,2)</f>
        <v>0</v>
      </c>
      <c r="K57" s="45"/>
      <c r="L57" s="34"/>
    </row>
    <row r="58" spans="1:12" s="36" customFormat="1" x14ac:dyDescent="0.2">
      <c r="B58" s="29">
        <v>4</v>
      </c>
      <c r="C58" s="211" t="s">
        <v>147</v>
      </c>
      <c r="D58" s="211"/>
      <c r="E58" s="211"/>
      <c r="F58" s="211"/>
      <c r="G58" s="211"/>
      <c r="H58" s="30"/>
      <c r="I58" s="31"/>
      <c r="J58" s="32"/>
      <c r="K58" s="45"/>
      <c r="L58" s="34"/>
    </row>
    <row r="59" spans="1:12" s="36" customFormat="1" ht="20.100000000000001" customHeight="1" x14ac:dyDescent="0.2">
      <c r="B59" s="37" t="s">
        <v>148</v>
      </c>
      <c r="C59" s="38" t="s">
        <v>149</v>
      </c>
      <c r="D59" s="39" t="s">
        <v>150</v>
      </c>
      <c r="E59" s="40" t="s">
        <v>26</v>
      </c>
      <c r="F59" s="41">
        <v>1</v>
      </c>
      <c r="G59" s="42"/>
      <c r="H59" s="43"/>
      <c r="I59" s="44"/>
      <c r="J59" s="43"/>
      <c r="K59" s="45"/>
      <c r="L59" s="34">
        <f t="shared" si="0"/>
        <v>0</v>
      </c>
    </row>
    <row r="60" spans="1:12" s="36" customFormat="1" ht="22.5" customHeight="1" x14ac:dyDescent="0.2">
      <c r="B60" s="46" t="s">
        <v>151</v>
      </c>
      <c r="C60" s="65" t="s">
        <v>152</v>
      </c>
      <c r="D60" s="48" t="s">
        <v>153</v>
      </c>
      <c r="E60" s="49" t="s">
        <v>26</v>
      </c>
      <c r="F60" s="50">
        <v>1</v>
      </c>
      <c r="G60" s="51"/>
      <c r="H60" s="43"/>
      <c r="I60" s="52"/>
      <c r="J60" s="43"/>
      <c r="K60" s="45"/>
      <c r="L60" s="34">
        <f t="shared" si="0"/>
        <v>0</v>
      </c>
    </row>
    <row r="61" spans="1:12" s="36" customFormat="1" ht="22.5" customHeight="1" x14ac:dyDescent="0.2">
      <c r="B61" s="46" t="s">
        <v>154</v>
      </c>
      <c r="C61" s="47" t="s">
        <v>155</v>
      </c>
      <c r="D61" s="48" t="s">
        <v>156</v>
      </c>
      <c r="E61" s="49" t="s">
        <v>26</v>
      </c>
      <c r="F61" s="50">
        <v>1</v>
      </c>
      <c r="G61" s="51"/>
      <c r="H61" s="43"/>
      <c r="I61" s="52"/>
      <c r="J61" s="43"/>
      <c r="K61" s="45"/>
      <c r="L61" s="34">
        <f t="shared" si="0"/>
        <v>0</v>
      </c>
    </row>
    <row r="62" spans="1:12" s="36" customFormat="1" x14ac:dyDescent="0.2">
      <c r="B62" s="46" t="s">
        <v>157</v>
      </c>
      <c r="C62" s="47" t="s">
        <v>158</v>
      </c>
      <c r="D62" s="48" t="s">
        <v>159</v>
      </c>
      <c r="E62" s="49" t="s">
        <v>26</v>
      </c>
      <c r="F62" s="50">
        <v>1</v>
      </c>
      <c r="G62" s="51"/>
      <c r="H62" s="43"/>
      <c r="I62" s="52"/>
      <c r="J62" s="43"/>
      <c r="K62" s="45"/>
      <c r="L62" s="34">
        <f t="shared" si="0"/>
        <v>0</v>
      </c>
    </row>
    <row r="63" spans="1:12" s="36" customFormat="1" ht="22.5" x14ac:dyDescent="0.2">
      <c r="B63" s="46" t="s">
        <v>160</v>
      </c>
      <c r="C63" s="47" t="s">
        <v>161</v>
      </c>
      <c r="D63" s="48" t="s">
        <v>162</v>
      </c>
      <c r="E63" s="49" t="s">
        <v>26</v>
      </c>
      <c r="F63" s="50">
        <v>1</v>
      </c>
      <c r="G63" s="51"/>
      <c r="H63" s="43"/>
      <c r="I63" s="52"/>
      <c r="J63" s="43"/>
      <c r="K63" s="45"/>
      <c r="L63" s="34">
        <f t="shared" si="0"/>
        <v>0</v>
      </c>
    </row>
    <row r="64" spans="1:12" s="36" customFormat="1" ht="22.5" x14ac:dyDescent="0.2">
      <c r="B64" s="46" t="s">
        <v>163</v>
      </c>
      <c r="C64" s="47" t="s">
        <v>164</v>
      </c>
      <c r="D64" s="48" t="s">
        <v>165</v>
      </c>
      <c r="E64" s="49" t="s">
        <v>26</v>
      </c>
      <c r="F64" s="50">
        <v>1</v>
      </c>
      <c r="G64" s="51"/>
      <c r="H64" s="43"/>
      <c r="I64" s="52"/>
      <c r="J64" s="43"/>
      <c r="K64" s="45"/>
      <c r="L64" s="34">
        <f t="shared" si="0"/>
        <v>0</v>
      </c>
    </row>
    <row r="65" spans="2:12" s="36" customFormat="1" ht="30" customHeight="1" x14ac:dyDescent="0.2">
      <c r="B65" s="46" t="s">
        <v>166</v>
      </c>
      <c r="C65" s="47" t="s">
        <v>167</v>
      </c>
      <c r="D65" s="48" t="s">
        <v>168</v>
      </c>
      <c r="E65" s="49" t="s">
        <v>26</v>
      </c>
      <c r="F65" s="50">
        <v>1</v>
      </c>
      <c r="G65" s="51"/>
      <c r="H65" s="43"/>
      <c r="I65" s="52"/>
      <c r="J65" s="43"/>
      <c r="K65" s="45"/>
      <c r="L65" s="34">
        <f t="shared" si="0"/>
        <v>0</v>
      </c>
    </row>
    <row r="66" spans="2:12" s="36" customFormat="1" ht="30" customHeight="1" x14ac:dyDescent="0.2">
      <c r="B66" s="46" t="s">
        <v>169</v>
      </c>
      <c r="C66" s="47" t="s">
        <v>170</v>
      </c>
      <c r="D66" s="48" t="s">
        <v>171</v>
      </c>
      <c r="E66" s="49" t="s">
        <v>26</v>
      </c>
      <c r="F66" s="50">
        <v>24</v>
      </c>
      <c r="G66" s="51"/>
      <c r="H66" s="43"/>
      <c r="I66" s="52"/>
      <c r="J66" s="43"/>
      <c r="K66" s="45"/>
      <c r="L66" s="34">
        <f t="shared" si="0"/>
        <v>0</v>
      </c>
    </row>
    <row r="67" spans="2:12" s="36" customFormat="1" ht="39.950000000000003" customHeight="1" x14ac:dyDescent="0.2">
      <c r="B67" s="46" t="s">
        <v>172</v>
      </c>
      <c r="C67" s="47" t="s">
        <v>173</v>
      </c>
      <c r="D67" s="48" t="s">
        <v>174</v>
      </c>
      <c r="E67" s="49" t="s">
        <v>19</v>
      </c>
      <c r="F67" s="50">
        <v>2630</v>
      </c>
      <c r="G67" s="51"/>
      <c r="H67" s="43"/>
      <c r="I67" s="52"/>
      <c r="J67" s="43"/>
      <c r="K67" s="45"/>
      <c r="L67" s="34">
        <f t="shared" si="0"/>
        <v>0</v>
      </c>
    </row>
    <row r="68" spans="2:12" s="36" customFormat="1" ht="39.950000000000003" customHeight="1" x14ac:dyDescent="0.2">
      <c r="B68" s="46" t="s">
        <v>175</v>
      </c>
      <c r="C68" s="47" t="s">
        <v>176</v>
      </c>
      <c r="D68" s="48" t="s">
        <v>177</v>
      </c>
      <c r="E68" s="49" t="s">
        <v>90</v>
      </c>
      <c r="F68" s="50">
        <v>210</v>
      </c>
      <c r="G68" s="51"/>
      <c r="H68" s="43"/>
      <c r="I68" s="52"/>
      <c r="J68" s="43"/>
      <c r="K68" s="45"/>
      <c r="L68" s="34">
        <f t="shared" si="0"/>
        <v>0</v>
      </c>
    </row>
    <row r="69" spans="2:12" s="36" customFormat="1" ht="33.75" x14ac:dyDescent="0.2">
      <c r="B69" s="46" t="s">
        <v>178</v>
      </c>
      <c r="C69" s="47" t="s">
        <v>179</v>
      </c>
      <c r="D69" s="48" t="s">
        <v>180</v>
      </c>
      <c r="E69" s="49" t="s">
        <v>90</v>
      </c>
      <c r="F69" s="50">
        <v>45</v>
      </c>
      <c r="G69" s="51"/>
      <c r="H69" s="43"/>
      <c r="I69" s="52"/>
      <c r="J69" s="43"/>
      <c r="K69" s="45"/>
      <c r="L69" s="34">
        <f t="shared" si="0"/>
        <v>0</v>
      </c>
    </row>
    <row r="70" spans="2:12" s="36" customFormat="1" ht="56.25" x14ac:dyDescent="0.2">
      <c r="B70" s="46" t="s">
        <v>181</v>
      </c>
      <c r="C70" s="47" t="s">
        <v>182</v>
      </c>
      <c r="D70" s="48" t="s">
        <v>183</v>
      </c>
      <c r="E70" s="49" t="s">
        <v>19</v>
      </c>
      <c r="F70" s="50">
        <v>600</v>
      </c>
      <c r="G70" s="51"/>
      <c r="H70" s="43"/>
      <c r="I70" s="52"/>
      <c r="J70" s="43"/>
      <c r="K70" s="45"/>
      <c r="L70" s="34">
        <f t="shared" si="0"/>
        <v>0</v>
      </c>
    </row>
    <row r="71" spans="2:12" s="36" customFormat="1" ht="12.75" customHeight="1" x14ac:dyDescent="0.2">
      <c r="B71" s="29">
        <v>5</v>
      </c>
      <c r="C71" s="211" t="s">
        <v>184</v>
      </c>
      <c r="D71" s="211"/>
      <c r="E71" s="211"/>
      <c r="F71" s="211"/>
      <c r="G71" s="211"/>
      <c r="H71" s="30"/>
      <c r="I71" s="31"/>
      <c r="J71" s="32"/>
      <c r="K71" s="45"/>
      <c r="L71" s="34"/>
    </row>
    <row r="72" spans="2:12" s="36" customFormat="1" ht="33.75" x14ac:dyDescent="0.2">
      <c r="B72" s="46" t="s">
        <v>185</v>
      </c>
      <c r="C72" s="47" t="s">
        <v>186</v>
      </c>
      <c r="D72" s="48" t="s">
        <v>187</v>
      </c>
      <c r="E72" s="49" t="s">
        <v>26</v>
      </c>
      <c r="F72" s="50">
        <v>1</v>
      </c>
      <c r="G72" s="51"/>
      <c r="H72" s="43"/>
      <c r="I72" s="52"/>
      <c r="J72" s="43"/>
      <c r="K72" s="45"/>
      <c r="L72" s="34">
        <f t="shared" si="0"/>
        <v>0</v>
      </c>
    </row>
    <row r="73" spans="2:12" s="36" customFormat="1" ht="45" x14ac:dyDescent="0.2">
      <c r="B73" s="46" t="s">
        <v>188</v>
      </c>
      <c r="C73" s="47" t="s">
        <v>189</v>
      </c>
      <c r="D73" s="48" t="s">
        <v>190</v>
      </c>
      <c r="E73" s="49" t="s">
        <v>19</v>
      </c>
      <c r="F73" s="50">
        <v>408.56</v>
      </c>
      <c r="G73" s="51"/>
      <c r="H73" s="43"/>
      <c r="I73" s="52"/>
      <c r="J73" s="43"/>
      <c r="K73" s="45"/>
      <c r="L73" s="34">
        <f t="shared" si="0"/>
        <v>0</v>
      </c>
    </row>
    <row r="74" spans="2:12" s="36" customFormat="1" ht="22.5" x14ac:dyDescent="0.2">
      <c r="B74" s="46" t="s">
        <v>191</v>
      </c>
      <c r="C74" s="47" t="s">
        <v>192</v>
      </c>
      <c r="D74" s="48" t="s">
        <v>193</v>
      </c>
      <c r="E74" s="49" t="s">
        <v>19</v>
      </c>
      <c r="F74" s="50">
        <v>373.13</v>
      </c>
      <c r="G74" s="51"/>
      <c r="H74" s="43"/>
      <c r="I74" s="52"/>
      <c r="J74" s="43"/>
      <c r="K74" s="45"/>
      <c r="L74" s="34">
        <f t="shared" si="0"/>
        <v>0</v>
      </c>
    </row>
    <row r="75" spans="2:12" s="36" customFormat="1" ht="24.75" customHeight="1" x14ac:dyDescent="0.2">
      <c r="B75" s="46" t="s">
        <v>194</v>
      </c>
      <c r="C75" s="47" t="s">
        <v>195</v>
      </c>
      <c r="D75" s="48" t="s">
        <v>196</v>
      </c>
      <c r="E75" s="49" t="s">
        <v>19</v>
      </c>
      <c r="F75" s="50">
        <v>152.07000000000002</v>
      </c>
      <c r="G75" s="51"/>
      <c r="H75" s="43"/>
      <c r="I75" s="52"/>
      <c r="J75" s="43"/>
      <c r="K75" s="45"/>
      <c r="L75" s="34">
        <f t="shared" si="0"/>
        <v>0</v>
      </c>
    </row>
    <row r="76" spans="2:12" s="36" customFormat="1" ht="22.5" x14ac:dyDescent="0.2">
      <c r="B76" s="46" t="s">
        <v>197</v>
      </c>
      <c r="C76" s="47" t="s">
        <v>198</v>
      </c>
      <c r="D76" s="48" t="s">
        <v>199</v>
      </c>
      <c r="E76" s="49" t="s">
        <v>200</v>
      </c>
      <c r="F76" s="50">
        <v>681.98</v>
      </c>
      <c r="G76" s="51"/>
      <c r="H76" s="43"/>
      <c r="I76" s="52"/>
      <c r="J76" s="43"/>
      <c r="K76" s="45"/>
      <c r="L76" s="34">
        <f t="shared" si="0"/>
        <v>0</v>
      </c>
    </row>
    <row r="77" spans="2:12" s="36" customFormat="1" ht="22.5" x14ac:dyDescent="0.2">
      <c r="B77" s="46" t="s">
        <v>201</v>
      </c>
      <c r="C77" s="47" t="s">
        <v>202</v>
      </c>
      <c r="D77" s="48" t="s">
        <v>203</v>
      </c>
      <c r="E77" s="49" t="s">
        <v>200</v>
      </c>
      <c r="F77" s="50">
        <v>681.98</v>
      </c>
      <c r="G77" s="51"/>
      <c r="H77" s="43"/>
      <c r="I77" s="52"/>
      <c r="J77" s="43"/>
      <c r="K77" s="45"/>
      <c r="L77" s="34">
        <f t="shared" si="0"/>
        <v>0</v>
      </c>
    </row>
    <row r="78" spans="2:12" s="36" customFormat="1" ht="45" x14ac:dyDescent="0.2">
      <c r="B78" s="46" t="s">
        <v>204</v>
      </c>
      <c r="C78" s="47" t="s">
        <v>205</v>
      </c>
      <c r="D78" s="48" t="s">
        <v>206</v>
      </c>
      <c r="E78" s="49" t="s">
        <v>200</v>
      </c>
      <c r="F78" s="50">
        <v>681.98</v>
      </c>
      <c r="G78" s="51"/>
      <c r="H78" s="43"/>
      <c r="I78" s="52"/>
      <c r="J78" s="43"/>
      <c r="K78" s="45"/>
      <c r="L78" s="34">
        <f t="shared" si="0"/>
        <v>0</v>
      </c>
    </row>
    <row r="79" spans="2:12" s="36" customFormat="1" ht="45" x14ac:dyDescent="0.2">
      <c r="B79" s="46" t="s">
        <v>207</v>
      </c>
      <c r="C79" s="47" t="s">
        <v>208</v>
      </c>
      <c r="D79" s="48" t="s">
        <v>209</v>
      </c>
      <c r="E79" s="49" t="s">
        <v>200</v>
      </c>
      <c r="F79" s="50">
        <v>681.98</v>
      </c>
      <c r="G79" s="51"/>
      <c r="H79" s="43"/>
      <c r="I79" s="52"/>
      <c r="J79" s="43"/>
      <c r="K79" s="45"/>
      <c r="L79" s="34">
        <f t="shared" ref="L79:L142" si="2">J79</f>
        <v>0</v>
      </c>
    </row>
    <row r="80" spans="2:12" s="36" customFormat="1" ht="33.75" x14ac:dyDescent="0.2">
      <c r="B80" s="46" t="s">
        <v>210</v>
      </c>
      <c r="C80" s="47" t="s">
        <v>211</v>
      </c>
      <c r="D80" s="48" t="s">
        <v>212</v>
      </c>
      <c r="E80" s="49" t="s">
        <v>56</v>
      </c>
      <c r="F80" s="50">
        <v>6.24</v>
      </c>
      <c r="G80" s="51"/>
      <c r="H80" s="43"/>
      <c r="I80" s="52"/>
      <c r="J80" s="43"/>
      <c r="K80" s="45"/>
      <c r="L80" s="34">
        <f t="shared" si="2"/>
        <v>0</v>
      </c>
    </row>
    <row r="81" spans="1:12" s="36" customFormat="1" ht="33.75" x14ac:dyDescent="0.2">
      <c r="A81" s="66"/>
      <c r="B81" s="46" t="s">
        <v>213</v>
      </c>
      <c r="C81" s="47" t="s">
        <v>214</v>
      </c>
      <c r="D81" s="48" t="s">
        <v>215</v>
      </c>
      <c r="E81" s="49" t="s">
        <v>56</v>
      </c>
      <c r="F81" s="50">
        <v>7.3996000000000004</v>
      </c>
      <c r="G81" s="51"/>
      <c r="H81" s="43"/>
      <c r="I81" s="52"/>
      <c r="J81" s="43"/>
      <c r="K81" s="45"/>
      <c r="L81" s="34">
        <f t="shared" si="2"/>
        <v>0</v>
      </c>
    </row>
    <row r="82" spans="1:12" s="36" customFormat="1" ht="45" x14ac:dyDescent="0.2">
      <c r="B82" s="46" t="s">
        <v>216</v>
      </c>
      <c r="C82" s="47" t="s">
        <v>145</v>
      </c>
      <c r="D82" s="48" t="s">
        <v>146</v>
      </c>
      <c r="E82" s="49" t="s">
        <v>105</v>
      </c>
      <c r="F82" s="50">
        <v>180</v>
      </c>
      <c r="G82" s="51"/>
      <c r="H82" s="43"/>
      <c r="I82" s="52"/>
      <c r="J82" s="43"/>
      <c r="K82" s="45"/>
      <c r="L82" s="34">
        <f t="shared" si="2"/>
        <v>0</v>
      </c>
    </row>
    <row r="83" spans="1:12" s="36" customFormat="1" ht="22.5" x14ac:dyDescent="0.2">
      <c r="B83" s="46" t="s">
        <v>217</v>
      </c>
      <c r="C83" s="47" t="s">
        <v>218</v>
      </c>
      <c r="D83" s="48" t="s">
        <v>219</v>
      </c>
      <c r="E83" s="49" t="s">
        <v>19</v>
      </c>
      <c r="F83" s="50">
        <v>1561.9199999999994</v>
      </c>
      <c r="G83" s="51"/>
      <c r="H83" s="43"/>
      <c r="I83" s="52"/>
      <c r="J83" s="43"/>
      <c r="K83" s="45"/>
      <c r="L83" s="34">
        <f t="shared" si="2"/>
        <v>0</v>
      </c>
    </row>
    <row r="84" spans="1:12" s="36" customFormat="1" ht="45" x14ac:dyDescent="0.2">
      <c r="B84" s="46" t="s">
        <v>220</v>
      </c>
      <c r="C84" s="47" t="s">
        <v>221</v>
      </c>
      <c r="D84" s="48" t="s">
        <v>222</v>
      </c>
      <c r="E84" s="49" t="s">
        <v>19</v>
      </c>
      <c r="F84" s="50">
        <v>323.39999999999998</v>
      </c>
      <c r="G84" s="51"/>
      <c r="H84" s="43"/>
      <c r="I84" s="52"/>
      <c r="J84" s="43"/>
      <c r="K84" s="45"/>
      <c r="L84" s="34">
        <f t="shared" si="2"/>
        <v>0</v>
      </c>
    </row>
    <row r="85" spans="1:12" s="36" customFormat="1" ht="56.25" x14ac:dyDescent="0.2">
      <c r="B85" s="46" t="s">
        <v>223</v>
      </c>
      <c r="C85" s="47" t="s">
        <v>224</v>
      </c>
      <c r="D85" s="48" t="s">
        <v>225</v>
      </c>
      <c r="E85" s="49" t="s">
        <v>19</v>
      </c>
      <c r="F85" s="50">
        <v>1878.4199999999994</v>
      </c>
      <c r="G85" s="51"/>
      <c r="H85" s="43"/>
      <c r="I85" s="52"/>
      <c r="J85" s="43"/>
      <c r="K85" s="45"/>
      <c r="L85" s="34">
        <f t="shared" si="2"/>
        <v>0</v>
      </c>
    </row>
    <row r="86" spans="1:12" s="36" customFormat="1" ht="33.75" x14ac:dyDescent="0.2">
      <c r="B86" s="46" t="s">
        <v>226</v>
      </c>
      <c r="C86" s="47" t="s">
        <v>227</v>
      </c>
      <c r="D86" s="48" t="s">
        <v>228</v>
      </c>
      <c r="E86" s="49" t="s">
        <v>229</v>
      </c>
      <c r="F86" s="50">
        <v>2930.4</v>
      </c>
      <c r="G86" s="51"/>
      <c r="H86" s="43"/>
      <c r="I86" s="52"/>
      <c r="J86" s="43"/>
      <c r="K86" s="45"/>
      <c r="L86" s="34">
        <f t="shared" si="2"/>
        <v>0</v>
      </c>
    </row>
    <row r="87" spans="1:12" s="36" customFormat="1" ht="22.5" x14ac:dyDescent="0.2">
      <c r="B87" s="46" t="s">
        <v>230</v>
      </c>
      <c r="C87" s="47" t="s">
        <v>231</v>
      </c>
      <c r="D87" s="48" t="s">
        <v>232</v>
      </c>
      <c r="E87" s="49" t="s">
        <v>19</v>
      </c>
      <c r="F87" s="50">
        <v>36</v>
      </c>
      <c r="G87" s="51"/>
      <c r="H87" s="43"/>
      <c r="I87" s="52"/>
      <c r="J87" s="43"/>
      <c r="K87" s="45"/>
      <c r="L87" s="34">
        <f t="shared" si="2"/>
        <v>0</v>
      </c>
    </row>
    <row r="88" spans="1:12" s="36" customFormat="1" ht="33.75" x14ac:dyDescent="0.2">
      <c r="B88" s="46" t="s">
        <v>233</v>
      </c>
      <c r="C88" s="47" t="s">
        <v>234</v>
      </c>
      <c r="D88" s="48" t="s">
        <v>235</v>
      </c>
      <c r="E88" s="49" t="s">
        <v>236</v>
      </c>
      <c r="F88" s="50">
        <v>54</v>
      </c>
      <c r="G88" s="51"/>
      <c r="H88" s="43"/>
      <c r="I88" s="52"/>
      <c r="J88" s="43"/>
      <c r="K88" s="45"/>
      <c r="L88" s="34">
        <f t="shared" si="2"/>
        <v>0</v>
      </c>
    </row>
    <row r="89" spans="1:12" s="36" customFormat="1" ht="22.5" x14ac:dyDescent="0.2">
      <c r="B89" s="67" t="s">
        <v>237</v>
      </c>
      <c r="C89" s="47" t="s">
        <v>238</v>
      </c>
      <c r="D89" s="48" t="s">
        <v>239</v>
      </c>
      <c r="E89" s="49" t="s">
        <v>90</v>
      </c>
      <c r="F89" s="50">
        <v>4774.0999999999995</v>
      </c>
      <c r="G89" s="51"/>
      <c r="H89" s="43"/>
      <c r="I89" s="68"/>
      <c r="J89" s="43"/>
      <c r="K89" s="45"/>
      <c r="L89" s="34">
        <f t="shared" si="2"/>
        <v>0</v>
      </c>
    </row>
    <row r="90" spans="1:12" s="36" customFormat="1" ht="22.5" x14ac:dyDescent="0.2">
      <c r="A90" s="69"/>
      <c r="B90" s="67" t="s">
        <v>240</v>
      </c>
      <c r="C90" s="47" t="s">
        <v>241</v>
      </c>
      <c r="D90" s="48" t="s">
        <v>242</v>
      </c>
      <c r="E90" s="49" t="s">
        <v>19</v>
      </c>
      <c r="F90" s="50">
        <v>1028.8199999999995</v>
      </c>
      <c r="G90" s="51"/>
      <c r="H90" s="43"/>
      <c r="I90" s="68"/>
      <c r="J90" s="43"/>
      <c r="K90" s="45"/>
      <c r="L90" s="34">
        <f t="shared" si="2"/>
        <v>0</v>
      </c>
    </row>
    <row r="91" spans="1:12" s="36" customFormat="1" ht="56.25" x14ac:dyDescent="0.2">
      <c r="A91" s="69"/>
      <c r="B91" s="67" t="s">
        <v>243</v>
      </c>
      <c r="C91" s="47" t="s">
        <v>244</v>
      </c>
      <c r="D91" s="48" t="s">
        <v>245</v>
      </c>
      <c r="E91" s="49" t="s">
        <v>236</v>
      </c>
      <c r="F91" s="50">
        <v>86.399999999999991</v>
      </c>
      <c r="G91" s="51"/>
      <c r="H91" s="43"/>
      <c r="I91" s="70"/>
      <c r="J91" s="43"/>
      <c r="K91" s="45"/>
      <c r="L91" s="34">
        <f t="shared" si="2"/>
        <v>0</v>
      </c>
    </row>
    <row r="92" spans="1:12" s="36" customFormat="1" ht="22.5" x14ac:dyDescent="0.2">
      <c r="A92" s="69"/>
      <c r="B92" s="46" t="s">
        <v>246</v>
      </c>
      <c r="C92" s="47" t="s">
        <v>247</v>
      </c>
      <c r="D92" s="48" t="s">
        <v>248</v>
      </c>
      <c r="E92" s="49" t="s">
        <v>90</v>
      </c>
      <c r="F92" s="50">
        <v>87.179999999999993</v>
      </c>
      <c r="G92" s="51"/>
      <c r="H92" s="43"/>
      <c r="I92" s="71"/>
      <c r="J92" s="43"/>
      <c r="K92" s="45"/>
      <c r="L92" s="34">
        <f t="shared" si="2"/>
        <v>0</v>
      </c>
    </row>
    <row r="93" spans="1:12" s="36" customFormat="1" ht="80.099999999999994" customHeight="1" x14ac:dyDescent="0.2">
      <c r="A93" s="69"/>
      <c r="B93" s="46" t="s">
        <v>249</v>
      </c>
      <c r="C93" s="47" t="s">
        <v>250</v>
      </c>
      <c r="D93" s="48" t="s">
        <v>251</v>
      </c>
      <c r="E93" s="49" t="s">
        <v>252</v>
      </c>
      <c r="F93" s="50">
        <v>1</v>
      </c>
      <c r="G93" s="51"/>
      <c r="H93" s="43"/>
      <c r="I93" s="71"/>
      <c r="J93" s="43"/>
      <c r="K93" s="45"/>
      <c r="L93" s="34">
        <f t="shared" si="2"/>
        <v>0</v>
      </c>
    </row>
    <row r="94" spans="1:12" s="36" customFormat="1" ht="15" customHeight="1" x14ac:dyDescent="0.2">
      <c r="A94" s="69"/>
      <c r="B94" s="67" t="s">
        <v>253</v>
      </c>
      <c r="C94" s="47" t="s">
        <v>254</v>
      </c>
      <c r="D94" s="48" t="s">
        <v>255</v>
      </c>
      <c r="E94" s="49" t="s">
        <v>19</v>
      </c>
      <c r="F94" s="50">
        <v>303.67999999999995</v>
      </c>
      <c r="G94" s="51"/>
      <c r="H94" s="43"/>
      <c r="I94" s="72"/>
      <c r="J94" s="43"/>
      <c r="K94" s="45"/>
      <c r="L94" s="34">
        <f t="shared" si="2"/>
        <v>0</v>
      </c>
    </row>
    <row r="95" spans="1:12" s="36" customFormat="1" ht="22.5" x14ac:dyDescent="0.2">
      <c r="A95" s="69"/>
      <c r="B95" s="67" t="s">
        <v>256</v>
      </c>
      <c r="C95" s="47" t="s">
        <v>257</v>
      </c>
      <c r="D95" s="48" t="s">
        <v>258</v>
      </c>
      <c r="E95" s="49" t="s">
        <v>90</v>
      </c>
      <c r="F95" s="50">
        <v>26</v>
      </c>
      <c r="G95" s="51"/>
      <c r="H95" s="43"/>
      <c r="I95" s="72"/>
      <c r="J95" s="43"/>
      <c r="K95" s="45"/>
      <c r="L95" s="34">
        <f t="shared" si="2"/>
        <v>0</v>
      </c>
    </row>
    <row r="96" spans="1:12" s="36" customFormat="1" ht="33.75" x14ac:dyDescent="0.2">
      <c r="A96" s="69"/>
      <c r="B96" s="67" t="s">
        <v>259</v>
      </c>
      <c r="C96" s="47" t="s">
        <v>260</v>
      </c>
      <c r="D96" s="48" t="s">
        <v>261</v>
      </c>
      <c r="E96" s="49" t="s">
        <v>200</v>
      </c>
      <c r="F96" s="50">
        <v>356</v>
      </c>
      <c r="G96" s="51"/>
      <c r="H96" s="43"/>
      <c r="I96" s="72"/>
      <c r="J96" s="43"/>
      <c r="K96" s="45"/>
      <c r="L96" s="34">
        <f t="shared" si="2"/>
        <v>0</v>
      </c>
    </row>
    <row r="97" spans="1:12" s="36" customFormat="1" ht="15" customHeight="1" x14ac:dyDescent="0.2">
      <c r="A97" s="69"/>
      <c r="B97" s="73" t="s">
        <v>262</v>
      </c>
      <c r="C97" s="74" t="s">
        <v>263</v>
      </c>
      <c r="D97" s="75" t="s">
        <v>264</v>
      </c>
      <c r="E97" s="76" t="s">
        <v>19</v>
      </c>
      <c r="F97" s="77">
        <v>101.39999999999999</v>
      </c>
      <c r="G97" s="78"/>
      <c r="H97" s="43"/>
      <c r="I97" s="79"/>
      <c r="J97" s="43"/>
      <c r="K97" s="45"/>
      <c r="L97" s="34">
        <f t="shared" si="2"/>
        <v>0</v>
      </c>
    </row>
    <row r="98" spans="1:12" s="36" customFormat="1" ht="33.75" x14ac:dyDescent="0.2">
      <c r="A98" s="69"/>
      <c r="B98" s="67" t="s">
        <v>265</v>
      </c>
      <c r="C98" s="47" t="s">
        <v>266</v>
      </c>
      <c r="D98" s="48" t="s">
        <v>267</v>
      </c>
      <c r="E98" s="49" t="s">
        <v>19</v>
      </c>
      <c r="F98" s="50">
        <v>101.39999999999999</v>
      </c>
      <c r="G98" s="51"/>
      <c r="H98" s="43"/>
      <c r="I98" s="72"/>
      <c r="J98" s="43"/>
      <c r="K98" s="45"/>
      <c r="L98" s="34">
        <f t="shared" si="2"/>
        <v>0</v>
      </c>
    </row>
    <row r="99" spans="1:12" s="36" customFormat="1" ht="45" x14ac:dyDescent="0.2">
      <c r="A99" s="69"/>
      <c r="B99" s="67" t="s">
        <v>268</v>
      </c>
      <c r="C99" s="47" t="s">
        <v>269</v>
      </c>
      <c r="D99" s="48" t="s">
        <v>270</v>
      </c>
      <c r="E99" s="49" t="s">
        <v>56</v>
      </c>
      <c r="F99" s="50">
        <v>23.770000000000003</v>
      </c>
      <c r="G99" s="51"/>
      <c r="H99" s="43"/>
      <c r="I99" s="72"/>
      <c r="J99" s="43"/>
      <c r="K99" s="45"/>
      <c r="L99" s="34">
        <f t="shared" si="2"/>
        <v>0</v>
      </c>
    </row>
    <row r="100" spans="1:12" s="36" customFormat="1" ht="15" customHeight="1" x14ac:dyDescent="0.2">
      <c r="A100" s="69"/>
      <c r="B100" s="67" t="s">
        <v>271</v>
      </c>
      <c r="C100" s="47" t="s">
        <v>272</v>
      </c>
      <c r="D100" s="48" t="s">
        <v>273</v>
      </c>
      <c r="E100" s="49" t="s">
        <v>56</v>
      </c>
      <c r="F100" s="50">
        <v>110.88</v>
      </c>
      <c r="G100" s="51"/>
      <c r="H100" s="43"/>
      <c r="I100" s="72"/>
      <c r="J100" s="43"/>
      <c r="K100" s="45"/>
      <c r="L100" s="34">
        <f t="shared" si="2"/>
        <v>0</v>
      </c>
    </row>
    <row r="101" spans="1:12" s="36" customFormat="1" ht="15" customHeight="1" x14ac:dyDescent="0.2">
      <c r="A101" s="69"/>
      <c r="B101" s="67" t="s">
        <v>274</v>
      </c>
      <c r="C101" s="47" t="s">
        <v>275</v>
      </c>
      <c r="D101" s="48" t="s">
        <v>276</v>
      </c>
      <c r="E101" s="49" t="s">
        <v>56</v>
      </c>
      <c r="F101" s="50">
        <v>110.88</v>
      </c>
      <c r="G101" s="51"/>
      <c r="H101" s="43"/>
      <c r="I101" s="72"/>
      <c r="J101" s="43"/>
      <c r="K101" s="45"/>
      <c r="L101" s="34">
        <f t="shared" si="2"/>
        <v>0</v>
      </c>
    </row>
    <row r="102" spans="1:12" s="36" customFormat="1" ht="15" customHeight="1" x14ac:dyDescent="0.2">
      <c r="A102" s="69"/>
      <c r="B102" s="73" t="s">
        <v>277</v>
      </c>
      <c r="C102" s="74" t="s">
        <v>278</v>
      </c>
      <c r="D102" s="75" t="s">
        <v>279</v>
      </c>
      <c r="E102" s="76" t="s">
        <v>19</v>
      </c>
      <c r="F102" s="77">
        <v>332.64</v>
      </c>
      <c r="G102" s="78"/>
      <c r="H102" s="43"/>
      <c r="I102" s="79"/>
      <c r="J102" s="43"/>
      <c r="K102" s="45"/>
      <c r="L102" s="34">
        <f t="shared" si="2"/>
        <v>0</v>
      </c>
    </row>
    <row r="103" spans="1:12" s="36" customFormat="1" ht="33.75" x14ac:dyDescent="0.2">
      <c r="A103" s="69"/>
      <c r="B103" s="46" t="s">
        <v>280</v>
      </c>
      <c r="C103" s="47" t="s">
        <v>281</v>
      </c>
      <c r="D103" s="48" t="s">
        <v>282</v>
      </c>
      <c r="E103" s="49" t="s">
        <v>56</v>
      </c>
      <c r="F103" s="50">
        <v>16.63</v>
      </c>
      <c r="G103" s="51"/>
      <c r="H103" s="43"/>
      <c r="I103" s="80"/>
      <c r="J103" s="43"/>
      <c r="K103" s="45"/>
      <c r="L103" s="34">
        <f t="shared" si="2"/>
        <v>0</v>
      </c>
    </row>
    <row r="104" spans="1:12" s="36" customFormat="1" ht="45" x14ac:dyDescent="0.2">
      <c r="A104" s="69"/>
      <c r="B104" s="46" t="s">
        <v>283</v>
      </c>
      <c r="C104" s="47" t="s">
        <v>284</v>
      </c>
      <c r="D104" s="48" t="s">
        <v>285</v>
      </c>
      <c r="E104" s="49" t="s">
        <v>26</v>
      </c>
      <c r="F104" s="50">
        <v>13</v>
      </c>
      <c r="G104" s="51"/>
      <c r="H104" s="43"/>
      <c r="I104" s="80"/>
      <c r="J104" s="43"/>
      <c r="K104" s="45"/>
      <c r="L104" s="34">
        <f t="shared" si="2"/>
        <v>0</v>
      </c>
    </row>
    <row r="105" spans="1:12" s="36" customFormat="1" ht="12.75" customHeight="1" x14ac:dyDescent="0.2">
      <c r="B105" s="29">
        <v>6</v>
      </c>
      <c r="C105" s="211" t="s">
        <v>286</v>
      </c>
      <c r="D105" s="211"/>
      <c r="E105" s="211"/>
      <c r="F105" s="211"/>
      <c r="G105" s="211"/>
      <c r="H105" s="30"/>
      <c r="I105" s="31"/>
      <c r="J105" s="32"/>
      <c r="K105" s="45"/>
      <c r="L105" s="34"/>
    </row>
    <row r="106" spans="1:12" s="36" customFormat="1" ht="39.950000000000003" customHeight="1" x14ac:dyDescent="0.2">
      <c r="B106" s="46" t="s">
        <v>287</v>
      </c>
      <c r="C106" s="47" t="s">
        <v>288</v>
      </c>
      <c r="D106" s="48" t="s">
        <v>289</v>
      </c>
      <c r="E106" s="49" t="s">
        <v>26</v>
      </c>
      <c r="F106" s="50">
        <v>1</v>
      </c>
      <c r="G106" s="51"/>
      <c r="H106" s="43"/>
      <c r="I106" s="80"/>
      <c r="J106" s="43"/>
      <c r="K106" s="45"/>
      <c r="L106" s="34">
        <f t="shared" si="2"/>
        <v>0</v>
      </c>
    </row>
    <row r="107" spans="1:12" s="36" customFormat="1" ht="46.5" customHeight="1" x14ac:dyDescent="0.2">
      <c r="B107" s="46" t="s">
        <v>290</v>
      </c>
      <c r="C107" s="47" t="s">
        <v>54</v>
      </c>
      <c r="D107" s="48" t="s">
        <v>55</v>
      </c>
      <c r="E107" s="49" t="s">
        <v>56</v>
      </c>
      <c r="F107" s="50">
        <v>27.794999999999995</v>
      </c>
      <c r="G107" s="51"/>
      <c r="H107" s="43"/>
      <c r="I107" s="52"/>
      <c r="J107" s="43"/>
      <c r="K107" s="45"/>
      <c r="L107" s="34">
        <f t="shared" si="2"/>
        <v>0</v>
      </c>
    </row>
    <row r="108" spans="1:12" s="36" customFormat="1" ht="56.25" x14ac:dyDescent="0.2">
      <c r="B108" s="46" t="s">
        <v>291</v>
      </c>
      <c r="C108" s="47" t="s">
        <v>58</v>
      </c>
      <c r="D108" s="48" t="s">
        <v>292</v>
      </c>
      <c r="E108" s="49" t="s">
        <v>56</v>
      </c>
      <c r="F108" s="50">
        <v>27.794999999999995</v>
      </c>
      <c r="G108" s="51"/>
      <c r="H108" s="43"/>
      <c r="I108" s="52"/>
      <c r="J108" s="43"/>
      <c r="K108" s="45"/>
      <c r="L108" s="34">
        <f t="shared" si="2"/>
        <v>0</v>
      </c>
    </row>
    <row r="109" spans="1:12" s="36" customFormat="1" ht="56.25" x14ac:dyDescent="0.2">
      <c r="B109" s="46" t="s">
        <v>293</v>
      </c>
      <c r="C109" s="47" t="s">
        <v>294</v>
      </c>
      <c r="D109" s="48" t="s">
        <v>295</v>
      </c>
      <c r="E109" s="49" t="s">
        <v>56</v>
      </c>
      <c r="F109" s="50">
        <v>24.088999999999999</v>
      </c>
      <c r="G109" s="51"/>
      <c r="H109" s="43"/>
      <c r="I109" s="52"/>
      <c r="J109" s="43"/>
      <c r="K109" s="45"/>
      <c r="L109" s="34">
        <f t="shared" si="2"/>
        <v>0</v>
      </c>
    </row>
    <row r="110" spans="1:12" s="36" customFormat="1" ht="22.5" x14ac:dyDescent="0.2">
      <c r="B110" s="46" t="s">
        <v>296</v>
      </c>
      <c r="C110" s="47" t="s">
        <v>297</v>
      </c>
      <c r="D110" s="48" t="s">
        <v>298</v>
      </c>
      <c r="E110" s="49" t="s">
        <v>299</v>
      </c>
      <c r="F110" s="50">
        <v>240</v>
      </c>
      <c r="G110" s="51"/>
      <c r="H110" s="43"/>
      <c r="I110" s="52"/>
      <c r="J110" s="43"/>
      <c r="K110" s="45"/>
      <c r="L110" s="34">
        <f t="shared" si="2"/>
        <v>0</v>
      </c>
    </row>
    <row r="111" spans="1:12" s="36" customFormat="1" ht="33.75" x14ac:dyDescent="0.2">
      <c r="B111" s="46" t="s">
        <v>300</v>
      </c>
      <c r="C111" s="47" t="s">
        <v>61</v>
      </c>
      <c r="D111" s="48" t="s">
        <v>301</v>
      </c>
      <c r="E111" s="49" t="s">
        <v>56</v>
      </c>
      <c r="F111" s="50">
        <v>0.58460000000000012</v>
      </c>
      <c r="G111" s="51"/>
      <c r="H111" s="43"/>
      <c r="I111" s="52"/>
      <c r="J111" s="43"/>
      <c r="K111" s="45"/>
      <c r="L111" s="34">
        <f t="shared" si="2"/>
        <v>0</v>
      </c>
    </row>
    <row r="112" spans="1:12" s="36" customFormat="1" ht="22.5" x14ac:dyDescent="0.2">
      <c r="B112" s="67" t="s">
        <v>302</v>
      </c>
      <c r="C112" s="81" t="s">
        <v>67</v>
      </c>
      <c r="D112" s="82" t="s">
        <v>68</v>
      </c>
      <c r="E112" s="83" t="s">
        <v>56</v>
      </c>
      <c r="F112" s="84">
        <v>44.415839999999982</v>
      </c>
      <c r="G112" s="51"/>
      <c r="H112" s="43"/>
      <c r="I112" s="68"/>
      <c r="J112" s="43"/>
      <c r="K112" s="45"/>
      <c r="L112" s="34">
        <f t="shared" si="2"/>
        <v>0</v>
      </c>
    </row>
    <row r="113" spans="2:12" s="36" customFormat="1" x14ac:dyDescent="0.2">
      <c r="B113" s="67" t="s">
        <v>303</v>
      </c>
      <c r="C113" s="81" t="s">
        <v>70</v>
      </c>
      <c r="D113" s="85" t="s">
        <v>71</v>
      </c>
      <c r="E113" s="83" t="s">
        <v>56</v>
      </c>
      <c r="F113" s="84">
        <v>44.415839999999982</v>
      </c>
      <c r="G113" s="51"/>
      <c r="H113" s="43"/>
      <c r="I113" s="68"/>
      <c r="J113" s="43"/>
      <c r="K113" s="45"/>
      <c r="L113" s="34">
        <f t="shared" si="2"/>
        <v>0</v>
      </c>
    </row>
    <row r="114" spans="2:12" s="36" customFormat="1" ht="45" x14ac:dyDescent="0.2">
      <c r="B114" s="67" t="s">
        <v>304</v>
      </c>
      <c r="C114" s="81" t="s">
        <v>73</v>
      </c>
      <c r="D114" s="85" t="s">
        <v>74</v>
      </c>
      <c r="E114" s="83" t="s">
        <v>42</v>
      </c>
      <c r="F114" s="84">
        <v>2302.7199999999998</v>
      </c>
      <c r="G114" s="51"/>
      <c r="H114" s="43"/>
      <c r="I114" s="68"/>
      <c r="J114" s="43"/>
      <c r="K114" s="45"/>
      <c r="L114" s="34">
        <f t="shared" si="2"/>
        <v>0</v>
      </c>
    </row>
    <row r="115" spans="2:12" s="36" customFormat="1" ht="45" customHeight="1" x14ac:dyDescent="0.2">
      <c r="B115" s="67" t="s">
        <v>305</v>
      </c>
      <c r="C115" s="81" t="s">
        <v>76</v>
      </c>
      <c r="D115" s="85" t="s">
        <v>77</v>
      </c>
      <c r="E115" s="83" t="s">
        <v>46</v>
      </c>
      <c r="F115" s="84">
        <v>135.44999999999999</v>
      </c>
      <c r="G115" s="51"/>
      <c r="H115" s="43"/>
      <c r="I115" s="68"/>
      <c r="J115" s="43"/>
      <c r="K115" s="45"/>
      <c r="L115" s="34">
        <f t="shared" si="2"/>
        <v>0</v>
      </c>
    </row>
    <row r="116" spans="2:12" s="36" customFormat="1" ht="45" customHeight="1" x14ac:dyDescent="0.2">
      <c r="B116" s="67" t="s">
        <v>306</v>
      </c>
      <c r="C116" s="81" t="s">
        <v>79</v>
      </c>
      <c r="D116" s="85" t="s">
        <v>80</v>
      </c>
      <c r="E116" s="83" t="s">
        <v>46</v>
      </c>
      <c r="F116" s="84">
        <v>135.44999999999999</v>
      </c>
      <c r="G116" s="51"/>
      <c r="H116" s="43"/>
      <c r="I116" s="68"/>
      <c r="J116" s="43"/>
      <c r="K116" s="45"/>
      <c r="L116" s="34">
        <f t="shared" si="2"/>
        <v>0</v>
      </c>
    </row>
    <row r="117" spans="2:12" s="36" customFormat="1" ht="45" customHeight="1" x14ac:dyDescent="0.2">
      <c r="B117" s="67" t="s">
        <v>307</v>
      </c>
      <c r="C117" s="81" t="s">
        <v>82</v>
      </c>
      <c r="D117" s="85" t="s">
        <v>83</v>
      </c>
      <c r="E117" s="83" t="s">
        <v>46</v>
      </c>
      <c r="F117" s="84">
        <v>135.44999999999999</v>
      </c>
      <c r="G117" s="51"/>
      <c r="H117" s="43"/>
      <c r="I117" s="68"/>
      <c r="J117" s="43"/>
      <c r="K117" s="45"/>
      <c r="L117" s="34">
        <f t="shared" si="2"/>
        <v>0</v>
      </c>
    </row>
    <row r="118" spans="2:12" s="36" customFormat="1" ht="33.75" x14ac:dyDescent="0.2">
      <c r="B118" s="67" t="s">
        <v>308</v>
      </c>
      <c r="C118" s="47" t="s">
        <v>211</v>
      </c>
      <c r="D118" s="85" t="s">
        <v>212</v>
      </c>
      <c r="E118" s="49" t="s">
        <v>56</v>
      </c>
      <c r="F118" s="50">
        <v>12.4696</v>
      </c>
      <c r="G118" s="51"/>
      <c r="H118" s="43"/>
      <c r="I118" s="52"/>
      <c r="J118" s="43"/>
      <c r="K118" s="45"/>
      <c r="L118" s="34">
        <f t="shared" si="2"/>
        <v>0</v>
      </c>
    </row>
    <row r="119" spans="2:12" s="36" customFormat="1" ht="33.75" x14ac:dyDescent="0.2">
      <c r="B119" s="67" t="s">
        <v>309</v>
      </c>
      <c r="C119" s="47" t="s">
        <v>214</v>
      </c>
      <c r="D119" s="85" t="s">
        <v>215</v>
      </c>
      <c r="E119" s="49" t="s">
        <v>56</v>
      </c>
      <c r="F119" s="50">
        <v>1.2270000000000001</v>
      </c>
      <c r="G119" s="51"/>
      <c r="H119" s="43"/>
      <c r="I119" s="52"/>
      <c r="J119" s="43"/>
      <c r="K119" s="45"/>
      <c r="L119" s="34">
        <f t="shared" si="2"/>
        <v>0</v>
      </c>
    </row>
    <row r="120" spans="2:12" s="36" customFormat="1" ht="45" x14ac:dyDescent="0.2">
      <c r="B120" s="67" t="s">
        <v>310</v>
      </c>
      <c r="C120" s="47" t="s">
        <v>189</v>
      </c>
      <c r="D120" s="85" t="s">
        <v>190</v>
      </c>
      <c r="E120" s="49" t="s">
        <v>19</v>
      </c>
      <c r="F120" s="50">
        <v>77.500799999999998</v>
      </c>
      <c r="G120" s="51"/>
      <c r="H120" s="43"/>
      <c r="I120" s="52"/>
      <c r="J120" s="43"/>
      <c r="K120" s="45"/>
      <c r="L120" s="34">
        <f t="shared" si="2"/>
        <v>0</v>
      </c>
    </row>
    <row r="121" spans="2:12" s="36" customFormat="1" ht="22.5" x14ac:dyDescent="0.2">
      <c r="B121" s="67" t="s">
        <v>311</v>
      </c>
      <c r="C121" s="47" t="s">
        <v>192</v>
      </c>
      <c r="D121" s="85" t="s">
        <v>193</v>
      </c>
      <c r="E121" s="49" t="s">
        <v>19</v>
      </c>
      <c r="F121" s="50">
        <v>33.696000000000005</v>
      </c>
      <c r="G121" s="51"/>
      <c r="H121" s="43"/>
      <c r="I121" s="52"/>
      <c r="J121" s="43"/>
      <c r="K121" s="45"/>
      <c r="L121" s="34">
        <f t="shared" si="2"/>
        <v>0</v>
      </c>
    </row>
    <row r="122" spans="2:12" s="36" customFormat="1" ht="33.75" x14ac:dyDescent="0.2">
      <c r="B122" s="67" t="s">
        <v>312</v>
      </c>
      <c r="C122" s="47" t="s">
        <v>195</v>
      </c>
      <c r="D122" s="85" t="s">
        <v>196</v>
      </c>
      <c r="E122" s="49" t="s">
        <v>19</v>
      </c>
      <c r="F122" s="50">
        <v>43.804799999999993</v>
      </c>
      <c r="G122" s="51"/>
      <c r="H122" s="43"/>
      <c r="I122" s="52"/>
      <c r="J122" s="43"/>
      <c r="K122" s="45"/>
      <c r="L122" s="34">
        <f t="shared" si="2"/>
        <v>0</v>
      </c>
    </row>
    <row r="123" spans="2:12" s="36" customFormat="1" ht="22.5" x14ac:dyDescent="0.2">
      <c r="B123" s="67" t="s">
        <v>313</v>
      </c>
      <c r="C123" s="47" t="s">
        <v>198</v>
      </c>
      <c r="D123" s="85" t="s">
        <v>199</v>
      </c>
      <c r="E123" s="49" t="s">
        <v>200</v>
      </c>
      <c r="F123" s="50">
        <v>623.48</v>
      </c>
      <c r="G123" s="51"/>
      <c r="H123" s="43"/>
      <c r="I123" s="52"/>
      <c r="J123" s="43"/>
      <c r="K123" s="45"/>
      <c r="L123" s="34">
        <f t="shared" si="2"/>
        <v>0</v>
      </c>
    </row>
    <row r="124" spans="2:12" s="36" customFormat="1" ht="22.5" x14ac:dyDescent="0.2">
      <c r="B124" s="67" t="s">
        <v>314</v>
      </c>
      <c r="C124" s="47" t="s">
        <v>202</v>
      </c>
      <c r="D124" s="85" t="s">
        <v>203</v>
      </c>
      <c r="E124" s="49" t="s">
        <v>200</v>
      </c>
      <c r="F124" s="50">
        <v>623.48</v>
      </c>
      <c r="G124" s="51"/>
      <c r="H124" s="43"/>
      <c r="I124" s="52"/>
      <c r="J124" s="43"/>
      <c r="K124" s="45"/>
      <c r="L124" s="34">
        <f t="shared" si="2"/>
        <v>0</v>
      </c>
    </row>
    <row r="125" spans="2:12" s="36" customFormat="1" ht="45" x14ac:dyDescent="0.2">
      <c r="B125" s="67" t="s">
        <v>315</v>
      </c>
      <c r="C125" s="47" t="s">
        <v>205</v>
      </c>
      <c r="D125" s="85" t="s">
        <v>206</v>
      </c>
      <c r="E125" s="49" t="s">
        <v>200</v>
      </c>
      <c r="F125" s="50">
        <v>623.48</v>
      </c>
      <c r="G125" s="51"/>
      <c r="H125" s="43"/>
      <c r="I125" s="52"/>
      <c r="J125" s="43"/>
      <c r="K125" s="45"/>
      <c r="L125" s="34">
        <f t="shared" si="2"/>
        <v>0</v>
      </c>
    </row>
    <row r="126" spans="2:12" s="36" customFormat="1" ht="45" x14ac:dyDescent="0.2">
      <c r="B126" s="67" t="s">
        <v>316</v>
      </c>
      <c r="C126" s="47" t="s">
        <v>208</v>
      </c>
      <c r="D126" s="85" t="s">
        <v>209</v>
      </c>
      <c r="E126" s="49" t="s">
        <v>200</v>
      </c>
      <c r="F126" s="50">
        <v>623.48</v>
      </c>
      <c r="G126" s="51"/>
      <c r="H126" s="43"/>
      <c r="I126" s="52"/>
      <c r="J126" s="43"/>
      <c r="K126" s="45"/>
      <c r="L126" s="34">
        <f t="shared" si="2"/>
        <v>0</v>
      </c>
    </row>
    <row r="127" spans="2:12" s="36" customFormat="1" ht="45" x14ac:dyDescent="0.2">
      <c r="B127" s="67" t="s">
        <v>317</v>
      </c>
      <c r="C127" s="47" t="s">
        <v>221</v>
      </c>
      <c r="D127" s="85" t="s">
        <v>222</v>
      </c>
      <c r="E127" s="49" t="s">
        <v>19</v>
      </c>
      <c r="F127" s="50">
        <v>28.523600000000002</v>
      </c>
      <c r="G127" s="51"/>
      <c r="H127" s="43"/>
      <c r="I127" s="52"/>
      <c r="J127" s="43"/>
      <c r="K127" s="45"/>
      <c r="L127" s="34">
        <f t="shared" si="2"/>
        <v>0</v>
      </c>
    </row>
    <row r="128" spans="2:12" s="36" customFormat="1" ht="22.5" x14ac:dyDescent="0.2">
      <c r="B128" s="67" t="s">
        <v>318</v>
      </c>
      <c r="C128" s="47" t="s">
        <v>218</v>
      </c>
      <c r="D128" s="85" t="s">
        <v>219</v>
      </c>
      <c r="E128" s="49" t="s">
        <v>19</v>
      </c>
      <c r="F128" s="50">
        <v>124.47599999999998</v>
      </c>
      <c r="G128" s="51"/>
      <c r="H128" s="43"/>
      <c r="I128" s="52"/>
      <c r="J128" s="43"/>
      <c r="K128" s="45"/>
      <c r="L128" s="34">
        <f t="shared" si="2"/>
        <v>0</v>
      </c>
    </row>
    <row r="129" spans="1:12" s="36" customFormat="1" ht="56.25" x14ac:dyDescent="0.2">
      <c r="B129" s="67" t="s">
        <v>319</v>
      </c>
      <c r="C129" s="47" t="s">
        <v>224</v>
      </c>
      <c r="D129" s="85" t="s">
        <v>225</v>
      </c>
      <c r="E129" s="49" t="s">
        <v>19</v>
      </c>
      <c r="F129" s="50">
        <v>152.99959999999999</v>
      </c>
      <c r="G129" s="51"/>
      <c r="H129" s="43"/>
      <c r="I129" s="52"/>
      <c r="J129" s="43"/>
      <c r="K129" s="45"/>
      <c r="L129" s="34">
        <f t="shared" si="2"/>
        <v>0</v>
      </c>
    </row>
    <row r="130" spans="1:12" s="36" customFormat="1" ht="22.5" x14ac:dyDescent="0.2">
      <c r="B130" s="67" t="s">
        <v>320</v>
      </c>
      <c r="C130" s="47" t="s">
        <v>321</v>
      </c>
      <c r="D130" s="85" t="s">
        <v>322</v>
      </c>
      <c r="E130" s="49" t="s">
        <v>56</v>
      </c>
      <c r="F130" s="50">
        <v>8.61</v>
      </c>
      <c r="G130" s="51"/>
      <c r="H130" s="43"/>
      <c r="I130" s="52"/>
      <c r="J130" s="43"/>
      <c r="K130" s="45"/>
      <c r="L130" s="34">
        <f t="shared" si="2"/>
        <v>0</v>
      </c>
    </row>
    <row r="131" spans="1:12" s="36" customFormat="1" ht="45" x14ac:dyDescent="0.2">
      <c r="B131" s="67" t="s">
        <v>323</v>
      </c>
      <c r="C131" s="47" t="s">
        <v>324</v>
      </c>
      <c r="D131" s="85" t="s">
        <v>325</v>
      </c>
      <c r="E131" s="49" t="s">
        <v>19</v>
      </c>
      <c r="F131" s="50">
        <v>21</v>
      </c>
      <c r="G131" s="51"/>
      <c r="H131" s="43"/>
      <c r="I131" s="52"/>
      <c r="J131" s="43"/>
      <c r="K131" s="45"/>
      <c r="L131" s="34">
        <f t="shared" si="2"/>
        <v>0</v>
      </c>
    </row>
    <row r="132" spans="1:12" s="36" customFormat="1" ht="22.5" x14ac:dyDescent="0.2">
      <c r="B132" s="67" t="s">
        <v>326</v>
      </c>
      <c r="C132" s="47" t="s">
        <v>218</v>
      </c>
      <c r="D132" s="85" t="s">
        <v>219</v>
      </c>
      <c r="E132" s="49" t="s">
        <v>19</v>
      </c>
      <c r="F132" s="50">
        <v>21</v>
      </c>
      <c r="G132" s="51"/>
      <c r="H132" s="43"/>
      <c r="I132" s="52"/>
      <c r="J132" s="43"/>
      <c r="K132" s="45"/>
      <c r="L132" s="34">
        <f t="shared" si="2"/>
        <v>0</v>
      </c>
    </row>
    <row r="133" spans="1:12" s="36" customFormat="1" ht="22.5" x14ac:dyDescent="0.2">
      <c r="B133" s="67" t="s">
        <v>327</v>
      </c>
      <c r="C133" s="47" t="s">
        <v>328</v>
      </c>
      <c r="D133" s="85" t="s">
        <v>329</v>
      </c>
      <c r="E133" s="49" t="s">
        <v>19</v>
      </c>
      <c r="F133" s="50">
        <v>12.3</v>
      </c>
      <c r="G133" s="51"/>
      <c r="H133" s="43"/>
      <c r="I133" s="52"/>
      <c r="J133" s="43"/>
      <c r="K133" s="45"/>
      <c r="L133" s="34">
        <f t="shared" si="2"/>
        <v>0</v>
      </c>
    </row>
    <row r="134" spans="1:12" s="36" customFormat="1" ht="46.5" customHeight="1" x14ac:dyDescent="0.2">
      <c r="B134" s="67" t="s">
        <v>330</v>
      </c>
      <c r="C134" s="81" t="s">
        <v>331</v>
      </c>
      <c r="D134" s="85" t="s">
        <v>332</v>
      </c>
      <c r="E134" s="83" t="s">
        <v>19</v>
      </c>
      <c r="F134" s="84">
        <v>12.3</v>
      </c>
      <c r="G134" s="51"/>
      <c r="H134" s="43"/>
      <c r="I134" s="68"/>
      <c r="J134" s="43"/>
      <c r="K134" s="45"/>
      <c r="L134" s="34">
        <f t="shared" si="2"/>
        <v>0</v>
      </c>
    </row>
    <row r="135" spans="1:12" s="36" customFormat="1" ht="57" customHeight="1" x14ac:dyDescent="0.2">
      <c r="B135" s="46" t="s">
        <v>333</v>
      </c>
      <c r="C135" s="47" t="s">
        <v>247</v>
      </c>
      <c r="D135" s="55" t="s">
        <v>248</v>
      </c>
      <c r="E135" s="49" t="s">
        <v>90</v>
      </c>
      <c r="F135" s="50">
        <v>35.75</v>
      </c>
      <c r="G135" s="51"/>
      <c r="H135" s="43"/>
      <c r="I135" s="52"/>
      <c r="J135" s="43"/>
      <c r="K135" s="45"/>
      <c r="L135" s="34">
        <f t="shared" si="2"/>
        <v>0</v>
      </c>
    </row>
    <row r="136" spans="1:12" s="36" customFormat="1" ht="45" x14ac:dyDescent="0.2">
      <c r="B136" s="46" t="s">
        <v>334</v>
      </c>
      <c r="C136" s="47" t="s">
        <v>335</v>
      </c>
      <c r="D136" s="55" t="s">
        <v>336</v>
      </c>
      <c r="E136" s="49" t="s">
        <v>252</v>
      </c>
      <c r="F136" s="50">
        <v>1</v>
      </c>
      <c r="G136" s="51"/>
      <c r="H136" s="43"/>
      <c r="I136" s="52"/>
      <c r="J136" s="43"/>
      <c r="K136" s="45"/>
      <c r="L136" s="34">
        <f t="shared" si="2"/>
        <v>0</v>
      </c>
    </row>
    <row r="137" spans="1:12" s="36" customFormat="1" ht="60" customHeight="1" x14ac:dyDescent="0.2">
      <c r="B137" s="67" t="s">
        <v>337</v>
      </c>
      <c r="C137" s="74" t="s">
        <v>338</v>
      </c>
      <c r="D137" s="85" t="s">
        <v>339</v>
      </c>
      <c r="E137" s="76" t="s">
        <v>19</v>
      </c>
      <c r="F137" s="77">
        <v>82.655999999999992</v>
      </c>
      <c r="G137" s="78"/>
      <c r="H137" s="43"/>
      <c r="I137" s="86"/>
      <c r="J137" s="43"/>
      <c r="K137" s="45"/>
      <c r="L137" s="34">
        <f t="shared" si="2"/>
        <v>0</v>
      </c>
    </row>
    <row r="138" spans="1:12" s="36" customFormat="1" ht="22.5" x14ac:dyDescent="0.2">
      <c r="B138" s="67" t="s">
        <v>340</v>
      </c>
      <c r="C138" s="74" t="s">
        <v>341</v>
      </c>
      <c r="D138" s="85" t="s">
        <v>342</v>
      </c>
      <c r="E138" s="49" t="s">
        <v>26</v>
      </c>
      <c r="F138" s="50">
        <v>1</v>
      </c>
      <c r="G138" s="51"/>
      <c r="H138" s="43"/>
      <c r="I138" s="80"/>
      <c r="J138" s="43"/>
      <c r="K138" s="45"/>
      <c r="L138" s="34">
        <f t="shared" si="2"/>
        <v>0</v>
      </c>
    </row>
    <row r="139" spans="1:12" s="36" customFormat="1" x14ac:dyDescent="0.2">
      <c r="A139" s="87"/>
      <c r="B139" s="67" t="s">
        <v>343</v>
      </c>
      <c r="C139" s="47" t="s">
        <v>344</v>
      </c>
      <c r="D139" s="82" t="s">
        <v>345</v>
      </c>
      <c r="E139" s="49" t="s">
        <v>26</v>
      </c>
      <c r="F139" s="50">
        <v>16</v>
      </c>
      <c r="G139" s="51"/>
      <c r="H139" s="43"/>
      <c r="I139" s="72"/>
      <c r="J139" s="43"/>
      <c r="K139" s="45"/>
      <c r="L139" s="34">
        <f t="shared" si="2"/>
        <v>0</v>
      </c>
    </row>
    <row r="140" spans="1:12" s="36" customFormat="1" ht="22.5" x14ac:dyDescent="0.2">
      <c r="A140" s="87"/>
      <c r="B140" s="67" t="s">
        <v>346</v>
      </c>
      <c r="C140" s="47" t="s">
        <v>347</v>
      </c>
      <c r="D140" s="82" t="s">
        <v>348</v>
      </c>
      <c r="E140" s="49" t="s">
        <v>349</v>
      </c>
      <c r="F140" s="50">
        <v>45</v>
      </c>
      <c r="G140" s="51"/>
      <c r="H140" s="43"/>
      <c r="I140" s="72"/>
      <c r="J140" s="43"/>
      <c r="K140" s="45"/>
      <c r="L140" s="34">
        <f t="shared" si="2"/>
        <v>0</v>
      </c>
    </row>
    <row r="141" spans="1:12" s="36" customFormat="1" ht="22.5" x14ac:dyDescent="0.2">
      <c r="A141" s="87"/>
      <c r="B141" s="67" t="s">
        <v>350</v>
      </c>
      <c r="C141" s="47" t="s">
        <v>351</v>
      </c>
      <c r="D141" s="82" t="s">
        <v>352</v>
      </c>
      <c r="E141" s="49" t="s">
        <v>353</v>
      </c>
      <c r="F141" s="50">
        <v>16200</v>
      </c>
      <c r="G141" s="51"/>
      <c r="H141" s="43"/>
      <c r="I141" s="72"/>
      <c r="J141" s="43"/>
      <c r="K141" s="45"/>
      <c r="L141" s="34">
        <f t="shared" si="2"/>
        <v>0</v>
      </c>
    </row>
    <row r="142" spans="1:12" s="36" customFormat="1" ht="45" x14ac:dyDescent="0.2">
      <c r="A142" s="87"/>
      <c r="B142" s="67" t="s">
        <v>354</v>
      </c>
      <c r="C142" s="47" t="s">
        <v>269</v>
      </c>
      <c r="D142" s="82" t="s">
        <v>270</v>
      </c>
      <c r="E142" s="49" t="s">
        <v>56</v>
      </c>
      <c r="F142" s="50">
        <v>13.69</v>
      </c>
      <c r="G142" s="51"/>
      <c r="H142" s="43"/>
      <c r="I142" s="72"/>
      <c r="J142" s="43"/>
      <c r="K142" s="45"/>
      <c r="L142" s="34">
        <f t="shared" si="2"/>
        <v>0</v>
      </c>
    </row>
    <row r="143" spans="1:12" s="36" customFormat="1" ht="12.75" customHeight="1" x14ac:dyDescent="0.2">
      <c r="B143" s="29">
        <v>7</v>
      </c>
      <c r="C143" s="211" t="s">
        <v>355</v>
      </c>
      <c r="D143" s="211"/>
      <c r="E143" s="211"/>
      <c r="F143" s="211"/>
      <c r="G143" s="211"/>
      <c r="H143" s="30"/>
      <c r="I143" s="31"/>
      <c r="J143" s="32"/>
      <c r="K143" s="45"/>
      <c r="L143" s="34"/>
    </row>
    <row r="144" spans="1:12" s="36" customFormat="1" ht="45" x14ac:dyDescent="0.2">
      <c r="B144" s="46" t="s">
        <v>356</v>
      </c>
      <c r="C144" s="47" t="s">
        <v>357</v>
      </c>
      <c r="D144" s="82" t="s">
        <v>358</v>
      </c>
      <c r="E144" s="49" t="s">
        <v>90</v>
      </c>
      <c r="F144" s="50">
        <v>60</v>
      </c>
      <c r="G144" s="51"/>
      <c r="H144" s="43"/>
      <c r="I144" s="52"/>
      <c r="J144" s="43"/>
      <c r="K144" s="45"/>
      <c r="L144" s="34">
        <f t="shared" ref="L144:L207" si="3">J144</f>
        <v>0</v>
      </c>
    </row>
    <row r="145" spans="2:12" s="36" customFormat="1" ht="45" x14ac:dyDescent="0.2">
      <c r="B145" s="46" t="s">
        <v>359</v>
      </c>
      <c r="C145" s="47" t="s">
        <v>360</v>
      </c>
      <c r="D145" s="82" t="s">
        <v>361</v>
      </c>
      <c r="E145" s="49" t="s">
        <v>90</v>
      </c>
      <c r="F145" s="50">
        <v>60</v>
      </c>
      <c r="G145" s="51"/>
      <c r="H145" s="43"/>
      <c r="I145" s="52"/>
      <c r="J145" s="43"/>
      <c r="K145" s="45"/>
      <c r="L145" s="34">
        <f t="shared" si="3"/>
        <v>0</v>
      </c>
    </row>
    <row r="146" spans="2:12" s="36" customFormat="1" ht="20.100000000000001" customHeight="1" x14ac:dyDescent="0.2">
      <c r="B146" s="46" t="s">
        <v>362</v>
      </c>
      <c r="C146" s="47" t="s">
        <v>363</v>
      </c>
      <c r="D146" s="82" t="s">
        <v>364</v>
      </c>
      <c r="E146" s="49" t="s">
        <v>26</v>
      </c>
      <c r="F146" s="50">
        <v>4</v>
      </c>
      <c r="G146" s="51"/>
      <c r="H146" s="43"/>
      <c r="I146" s="52"/>
      <c r="J146" s="43"/>
      <c r="K146" s="45"/>
      <c r="L146" s="34">
        <f t="shared" si="3"/>
        <v>0</v>
      </c>
    </row>
    <row r="147" spans="2:12" s="36" customFormat="1" ht="33.75" x14ac:dyDescent="0.2">
      <c r="B147" s="46" t="s">
        <v>365</v>
      </c>
      <c r="C147" s="47" t="s">
        <v>366</v>
      </c>
      <c r="D147" s="82" t="s">
        <v>367</v>
      </c>
      <c r="E147" s="49" t="s">
        <v>90</v>
      </c>
      <c r="F147" s="50">
        <v>54</v>
      </c>
      <c r="G147" s="51"/>
      <c r="H147" s="43"/>
      <c r="I147" s="52"/>
      <c r="J147" s="43"/>
      <c r="K147" s="45"/>
      <c r="L147" s="34">
        <f t="shared" si="3"/>
        <v>0</v>
      </c>
    </row>
    <row r="148" spans="2:12" s="36" customFormat="1" ht="33.75" x14ac:dyDescent="0.2">
      <c r="B148" s="46" t="s">
        <v>368</v>
      </c>
      <c r="C148" s="47" t="s">
        <v>369</v>
      </c>
      <c r="D148" s="82" t="s">
        <v>370</v>
      </c>
      <c r="E148" s="49" t="s">
        <v>90</v>
      </c>
      <c r="F148" s="50">
        <v>6</v>
      </c>
      <c r="G148" s="51"/>
      <c r="H148" s="43"/>
      <c r="I148" s="52"/>
      <c r="J148" s="43"/>
      <c r="K148" s="45"/>
      <c r="L148" s="34">
        <f t="shared" si="3"/>
        <v>0</v>
      </c>
    </row>
    <row r="149" spans="2:12" s="36" customFormat="1" ht="30" customHeight="1" x14ac:dyDescent="0.2">
      <c r="B149" s="46" t="s">
        <v>371</v>
      </c>
      <c r="C149" s="47" t="s">
        <v>341</v>
      </c>
      <c r="D149" s="82" t="s">
        <v>342</v>
      </c>
      <c r="E149" s="49" t="s">
        <v>26</v>
      </c>
      <c r="F149" s="50">
        <v>1</v>
      </c>
      <c r="G149" s="51"/>
      <c r="H149" s="43"/>
      <c r="I149" s="52"/>
      <c r="J149" s="43"/>
      <c r="K149" s="45"/>
      <c r="L149" s="34">
        <f t="shared" si="3"/>
        <v>0</v>
      </c>
    </row>
    <row r="150" spans="2:12" s="36" customFormat="1" x14ac:dyDescent="0.2">
      <c r="B150" s="67" t="s">
        <v>372</v>
      </c>
      <c r="C150" s="81" t="s">
        <v>344</v>
      </c>
      <c r="D150" s="82" t="s">
        <v>345</v>
      </c>
      <c r="E150" s="49" t="s">
        <v>26</v>
      </c>
      <c r="F150" s="50">
        <v>18</v>
      </c>
      <c r="G150" s="51"/>
      <c r="H150" s="43"/>
      <c r="I150" s="68"/>
      <c r="J150" s="43"/>
      <c r="K150" s="45"/>
      <c r="L150" s="34">
        <f t="shared" si="3"/>
        <v>0</v>
      </c>
    </row>
    <row r="151" spans="2:12" s="36" customFormat="1" ht="30" customHeight="1" x14ac:dyDescent="0.2">
      <c r="B151" s="46" t="s">
        <v>373</v>
      </c>
      <c r="C151" s="47" t="s">
        <v>347</v>
      </c>
      <c r="D151" s="82" t="s">
        <v>348</v>
      </c>
      <c r="E151" s="49" t="s">
        <v>349</v>
      </c>
      <c r="F151" s="50">
        <v>30</v>
      </c>
      <c r="G151" s="51"/>
      <c r="H151" s="43"/>
      <c r="I151" s="52"/>
      <c r="J151" s="43"/>
      <c r="K151" s="45"/>
      <c r="L151" s="34">
        <f t="shared" si="3"/>
        <v>0</v>
      </c>
    </row>
    <row r="152" spans="2:12" s="36" customFormat="1" ht="30" customHeight="1" x14ac:dyDescent="0.2">
      <c r="B152" s="46" t="s">
        <v>374</v>
      </c>
      <c r="C152" s="47" t="s">
        <v>351</v>
      </c>
      <c r="D152" s="82" t="s">
        <v>352</v>
      </c>
      <c r="E152" s="49" t="s">
        <v>353</v>
      </c>
      <c r="F152" s="50">
        <v>10800</v>
      </c>
      <c r="G152" s="51"/>
      <c r="H152" s="43"/>
      <c r="I152" s="52"/>
      <c r="J152" s="43"/>
      <c r="K152" s="45"/>
      <c r="L152" s="34">
        <f t="shared" si="3"/>
        <v>0</v>
      </c>
    </row>
    <row r="153" spans="2:12" s="36" customFormat="1" ht="45" customHeight="1" x14ac:dyDescent="0.2">
      <c r="B153" s="46" t="s">
        <v>375</v>
      </c>
      <c r="C153" s="47" t="s">
        <v>338</v>
      </c>
      <c r="D153" s="82" t="s">
        <v>339</v>
      </c>
      <c r="E153" s="49" t="s">
        <v>19</v>
      </c>
      <c r="F153" s="50">
        <v>95.504000000000005</v>
      </c>
      <c r="G153" s="51"/>
      <c r="H153" s="43"/>
      <c r="I153" s="52"/>
      <c r="J153" s="43"/>
      <c r="K153" s="88"/>
      <c r="L153" s="34">
        <f t="shared" si="3"/>
        <v>0</v>
      </c>
    </row>
    <row r="154" spans="2:12" s="36" customFormat="1" ht="39.950000000000003" customHeight="1" x14ac:dyDescent="0.2">
      <c r="B154" s="46" t="s">
        <v>376</v>
      </c>
      <c r="C154" s="47" t="s">
        <v>377</v>
      </c>
      <c r="D154" s="82" t="s">
        <v>378</v>
      </c>
      <c r="E154" s="49" t="s">
        <v>56</v>
      </c>
      <c r="F154" s="50">
        <v>3.1680000000000001</v>
      </c>
      <c r="G154" s="51"/>
      <c r="H154" s="43"/>
      <c r="I154" s="52"/>
      <c r="J154" s="43"/>
      <c r="K154" s="88"/>
      <c r="L154" s="34">
        <f t="shared" si="3"/>
        <v>0</v>
      </c>
    </row>
    <row r="155" spans="2:12" s="36" customFormat="1" ht="33.75" x14ac:dyDescent="0.2">
      <c r="B155" s="46" t="s">
        <v>379</v>
      </c>
      <c r="C155" s="47" t="s">
        <v>54</v>
      </c>
      <c r="D155" s="82" t="s">
        <v>55</v>
      </c>
      <c r="E155" s="49" t="s">
        <v>56</v>
      </c>
      <c r="F155" s="50">
        <v>35.381250000000001</v>
      </c>
      <c r="G155" s="51"/>
      <c r="H155" s="43"/>
      <c r="I155" s="52"/>
      <c r="J155" s="43"/>
      <c r="K155" s="88"/>
      <c r="L155" s="34">
        <f t="shared" si="3"/>
        <v>0</v>
      </c>
    </row>
    <row r="156" spans="2:12" s="36" customFormat="1" ht="33.75" x14ac:dyDescent="0.2">
      <c r="B156" s="46" t="s">
        <v>380</v>
      </c>
      <c r="C156" s="47" t="s">
        <v>58</v>
      </c>
      <c r="D156" s="82" t="s">
        <v>59</v>
      </c>
      <c r="E156" s="49" t="s">
        <v>56</v>
      </c>
      <c r="F156" s="50">
        <v>35.381250000000001</v>
      </c>
      <c r="G156" s="51"/>
      <c r="H156" s="43"/>
      <c r="I156" s="52"/>
      <c r="J156" s="43"/>
      <c r="K156" s="88"/>
      <c r="L156" s="34">
        <f t="shared" si="3"/>
        <v>0</v>
      </c>
    </row>
    <row r="157" spans="2:12" s="36" customFormat="1" ht="33.75" x14ac:dyDescent="0.2">
      <c r="B157" s="46" t="s">
        <v>381</v>
      </c>
      <c r="C157" s="47" t="s">
        <v>294</v>
      </c>
      <c r="D157" s="82" t="s">
        <v>382</v>
      </c>
      <c r="E157" s="49" t="s">
        <v>56</v>
      </c>
      <c r="F157" s="50">
        <v>28.305000000000007</v>
      </c>
      <c r="G157" s="51"/>
      <c r="H157" s="43"/>
      <c r="I157" s="52"/>
      <c r="J157" s="43"/>
      <c r="K157" s="88"/>
      <c r="L157" s="34">
        <f t="shared" si="3"/>
        <v>0</v>
      </c>
    </row>
    <row r="158" spans="2:12" s="36" customFormat="1" ht="30" customHeight="1" x14ac:dyDescent="0.2">
      <c r="B158" s="46" t="s">
        <v>383</v>
      </c>
      <c r="C158" s="47" t="s">
        <v>297</v>
      </c>
      <c r="D158" s="82" t="s">
        <v>384</v>
      </c>
      <c r="E158" s="49" t="s">
        <v>299</v>
      </c>
      <c r="F158" s="50">
        <v>480</v>
      </c>
      <c r="G158" s="51"/>
      <c r="H158" s="43"/>
      <c r="I158" s="52"/>
      <c r="J158" s="43"/>
      <c r="K158" s="88"/>
      <c r="L158" s="34">
        <f t="shared" si="3"/>
        <v>0</v>
      </c>
    </row>
    <row r="159" spans="2:12" s="36" customFormat="1" ht="33.75" x14ac:dyDescent="0.2">
      <c r="B159" s="46" t="s">
        <v>385</v>
      </c>
      <c r="C159" s="47" t="s">
        <v>61</v>
      </c>
      <c r="D159" s="82" t="s">
        <v>62</v>
      </c>
      <c r="E159" s="49" t="s">
        <v>56</v>
      </c>
      <c r="F159" s="50">
        <v>0.72589999999999999</v>
      </c>
      <c r="G159" s="51"/>
      <c r="H159" s="43"/>
      <c r="I159" s="52"/>
      <c r="J159" s="43"/>
      <c r="K159" s="88"/>
      <c r="L159" s="34">
        <f t="shared" si="3"/>
        <v>0</v>
      </c>
    </row>
    <row r="160" spans="2:12" s="36" customFormat="1" ht="21.75" customHeight="1" x14ac:dyDescent="0.2">
      <c r="B160" s="46" t="s">
        <v>386</v>
      </c>
      <c r="C160" s="47" t="s">
        <v>189</v>
      </c>
      <c r="D160" s="82" t="s">
        <v>190</v>
      </c>
      <c r="E160" s="49" t="s">
        <v>19</v>
      </c>
      <c r="F160" s="50">
        <v>140.804</v>
      </c>
      <c r="G160" s="51"/>
      <c r="H160" s="43"/>
      <c r="I160" s="52"/>
      <c r="J160" s="43"/>
      <c r="K160" s="88"/>
      <c r="L160" s="34">
        <f t="shared" si="3"/>
        <v>0</v>
      </c>
    </row>
    <row r="161" spans="2:12" s="36" customFormat="1" ht="35.1" customHeight="1" x14ac:dyDescent="0.2">
      <c r="B161" s="46" t="s">
        <v>387</v>
      </c>
      <c r="C161" s="47" t="s">
        <v>192</v>
      </c>
      <c r="D161" s="82" t="s">
        <v>193</v>
      </c>
      <c r="E161" s="49" t="s">
        <v>19</v>
      </c>
      <c r="F161" s="50">
        <v>56.996000000000002</v>
      </c>
      <c r="G161" s="51"/>
      <c r="H161" s="43"/>
      <c r="I161" s="52"/>
      <c r="J161" s="43"/>
      <c r="K161" s="88"/>
      <c r="L161" s="34">
        <f t="shared" si="3"/>
        <v>0</v>
      </c>
    </row>
    <row r="162" spans="2:12" s="36" customFormat="1" ht="35.1" customHeight="1" x14ac:dyDescent="0.2">
      <c r="B162" s="46" t="s">
        <v>388</v>
      </c>
      <c r="C162" s="47" t="s">
        <v>195</v>
      </c>
      <c r="D162" s="82" t="s">
        <v>196</v>
      </c>
      <c r="E162" s="49" t="s">
        <v>19</v>
      </c>
      <c r="F162" s="50">
        <v>83.807999999999993</v>
      </c>
      <c r="G162" s="51"/>
      <c r="H162" s="43"/>
      <c r="I162" s="52"/>
      <c r="J162" s="43"/>
      <c r="K162" s="88"/>
      <c r="L162" s="34">
        <f t="shared" si="3"/>
        <v>0</v>
      </c>
    </row>
    <row r="163" spans="2:12" s="36" customFormat="1" ht="33.75" x14ac:dyDescent="0.2">
      <c r="B163" s="46" t="s">
        <v>389</v>
      </c>
      <c r="C163" s="47" t="s">
        <v>211</v>
      </c>
      <c r="D163" s="82" t="s">
        <v>212</v>
      </c>
      <c r="E163" s="49" t="s">
        <v>56</v>
      </c>
      <c r="F163" s="50">
        <v>15.8706</v>
      </c>
      <c r="G163" s="51"/>
      <c r="H163" s="43"/>
      <c r="I163" s="52"/>
      <c r="J163" s="43"/>
      <c r="K163" s="88"/>
      <c r="L163" s="34">
        <f t="shared" si="3"/>
        <v>0</v>
      </c>
    </row>
    <row r="164" spans="2:12" s="36" customFormat="1" ht="33.75" x14ac:dyDescent="0.2">
      <c r="B164" s="46" t="s">
        <v>390</v>
      </c>
      <c r="C164" s="47" t="s">
        <v>391</v>
      </c>
      <c r="D164" s="82" t="s">
        <v>392</v>
      </c>
      <c r="E164" s="49" t="s">
        <v>56</v>
      </c>
      <c r="F164" s="50">
        <v>1.91</v>
      </c>
      <c r="G164" s="51"/>
      <c r="H164" s="43"/>
      <c r="I164" s="52"/>
      <c r="J164" s="43"/>
      <c r="K164" s="88"/>
      <c r="L164" s="34">
        <f t="shared" si="3"/>
        <v>0</v>
      </c>
    </row>
    <row r="165" spans="2:12" s="36" customFormat="1" ht="22.5" x14ac:dyDescent="0.2">
      <c r="B165" s="46" t="s">
        <v>393</v>
      </c>
      <c r="C165" s="47" t="s">
        <v>198</v>
      </c>
      <c r="D165" s="82" t="s">
        <v>199</v>
      </c>
      <c r="E165" s="49" t="s">
        <v>200</v>
      </c>
      <c r="F165" s="50">
        <v>793.53</v>
      </c>
      <c r="G165" s="51"/>
      <c r="H165" s="43"/>
      <c r="I165" s="52"/>
      <c r="J165" s="43"/>
      <c r="K165" s="88"/>
      <c r="L165" s="34">
        <f t="shared" si="3"/>
        <v>0</v>
      </c>
    </row>
    <row r="166" spans="2:12" s="36" customFormat="1" ht="22.5" x14ac:dyDescent="0.2">
      <c r="B166" s="67" t="s">
        <v>394</v>
      </c>
      <c r="C166" s="47" t="s">
        <v>202</v>
      </c>
      <c r="D166" s="82" t="s">
        <v>203</v>
      </c>
      <c r="E166" s="49" t="s">
        <v>200</v>
      </c>
      <c r="F166" s="50">
        <v>793.53</v>
      </c>
      <c r="G166" s="51"/>
      <c r="H166" s="43"/>
      <c r="I166" s="68"/>
      <c r="J166" s="43"/>
      <c r="K166" s="88"/>
      <c r="L166" s="34">
        <f t="shared" si="3"/>
        <v>0</v>
      </c>
    </row>
    <row r="167" spans="2:12" s="36" customFormat="1" ht="45" x14ac:dyDescent="0.2">
      <c r="B167" s="67" t="s">
        <v>395</v>
      </c>
      <c r="C167" s="47" t="s">
        <v>205</v>
      </c>
      <c r="D167" s="82" t="s">
        <v>206</v>
      </c>
      <c r="E167" s="49" t="s">
        <v>200</v>
      </c>
      <c r="F167" s="50">
        <v>793.53</v>
      </c>
      <c r="G167" s="51"/>
      <c r="H167" s="43"/>
      <c r="I167" s="68"/>
      <c r="J167" s="43"/>
      <c r="K167" s="88"/>
      <c r="L167" s="34">
        <f t="shared" si="3"/>
        <v>0</v>
      </c>
    </row>
    <row r="168" spans="2:12" s="36" customFormat="1" ht="54.95" customHeight="1" x14ac:dyDescent="0.2">
      <c r="B168" s="67" t="s">
        <v>396</v>
      </c>
      <c r="C168" s="47" t="s">
        <v>208</v>
      </c>
      <c r="D168" s="82" t="s">
        <v>209</v>
      </c>
      <c r="E168" s="49" t="s">
        <v>200</v>
      </c>
      <c r="F168" s="50">
        <v>793.53</v>
      </c>
      <c r="G168" s="51"/>
      <c r="H168" s="43"/>
      <c r="I168" s="68"/>
      <c r="J168" s="43"/>
      <c r="K168" s="88"/>
      <c r="L168" s="34">
        <f t="shared" si="3"/>
        <v>0</v>
      </c>
    </row>
    <row r="169" spans="2:12" s="36" customFormat="1" ht="30" customHeight="1" x14ac:dyDescent="0.2">
      <c r="B169" s="67" t="s">
        <v>397</v>
      </c>
      <c r="C169" s="47" t="s">
        <v>67</v>
      </c>
      <c r="D169" s="82" t="s">
        <v>68</v>
      </c>
      <c r="E169" s="49" t="s">
        <v>56</v>
      </c>
      <c r="F169" s="50">
        <v>68.272400000000005</v>
      </c>
      <c r="G169" s="51"/>
      <c r="H169" s="43"/>
      <c r="I169" s="68"/>
      <c r="J169" s="43"/>
      <c r="K169" s="88"/>
      <c r="L169" s="34">
        <f t="shared" si="3"/>
        <v>0</v>
      </c>
    </row>
    <row r="170" spans="2:12" s="36" customFormat="1" ht="20.100000000000001" customHeight="1" x14ac:dyDescent="0.2">
      <c r="B170" s="67" t="s">
        <v>398</v>
      </c>
      <c r="C170" s="47" t="s">
        <v>70</v>
      </c>
      <c r="D170" s="82" t="s">
        <v>71</v>
      </c>
      <c r="E170" s="49" t="s">
        <v>56</v>
      </c>
      <c r="F170" s="50">
        <v>68.272400000000005</v>
      </c>
      <c r="G170" s="51"/>
      <c r="H170" s="43"/>
      <c r="I170" s="68"/>
      <c r="J170" s="43"/>
      <c r="K170" s="88"/>
      <c r="L170" s="34">
        <f t="shared" si="3"/>
        <v>0</v>
      </c>
    </row>
    <row r="171" spans="2:12" s="36" customFormat="1" ht="45" customHeight="1" x14ac:dyDescent="0.2">
      <c r="B171" s="67" t="s">
        <v>399</v>
      </c>
      <c r="C171" s="47" t="s">
        <v>73</v>
      </c>
      <c r="D171" s="82" t="s">
        <v>74</v>
      </c>
      <c r="E171" s="49" t="s">
        <v>42</v>
      </c>
      <c r="F171" s="50">
        <v>2954.6059500000001</v>
      </c>
      <c r="G171" s="51"/>
      <c r="H171" s="43"/>
      <c r="I171" s="68"/>
      <c r="J171" s="43"/>
      <c r="K171" s="88"/>
      <c r="L171" s="34">
        <f t="shared" si="3"/>
        <v>0</v>
      </c>
    </row>
    <row r="172" spans="2:12" s="36" customFormat="1" ht="56.25" x14ac:dyDescent="0.2">
      <c r="B172" s="67" t="s">
        <v>400</v>
      </c>
      <c r="C172" s="47" t="s">
        <v>76</v>
      </c>
      <c r="D172" s="82" t="s">
        <v>77</v>
      </c>
      <c r="E172" s="49" t="s">
        <v>46</v>
      </c>
      <c r="F172" s="50">
        <v>173.80035000000001</v>
      </c>
      <c r="G172" s="51"/>
      <c r="H172" s="43"/>
      <c r="I172" s="52"/>
      <c r="J172" s="43"/>
      <c r="K172" s="88"/>
      <c r="L172" s="34">
        <f t="shared" si="3"/>
        <v>0</v>
      </c>
    </row>
    <row r="173" spans="2:12" s="36" customFormat="1" ht="33.75" x14ac:dyDescent="0.2">
      <c r="B173" s="67" t="s">
        <v>401</v>
      </c>
      <c r="C173" s="47" t="s">
        <v>79</v>
      </c>
      <c r="D173" s="82" t="s">
        <v>80</v>
      </c>
      <c r="E173" s="49" t="s">
        <v>46</v>
      </c>
      <c r="F173" s="50">
        <v>173.80035000000001</v>
      </c>
      <c r="G173" s="51"/>
      <c r="H173" s="43"/>
      <c r="I173" s="52"/>
      <c r="J173" s="43"/>
      <c r="K173" s="88"/>
      <c r="L173" s="34">
        <f t="shared" si="3"/>
        <v>0</v>
      </c>
    </row>
    <row r="174" spans="2:12" s="36" customFormat="1" ht="30" customHeight="1" x14ac:dyDescent="0.2">
      <c r="B174" s="67" t="s">
        <v>402</v>
      </c>
      <c r="C174" s="47" t="s">
        <v>218</v>
      </c>
      <c r="D174" s="82" t="s">
        <v>219</v>
      </c>
      <c r="E174" s="49" t="s">
        <v>56</v>
      </c>
      <c r="F174" s="50">
        <v>55.679999999999993</v>
      </c>
      <c r="G174" s="51"/>
      <c r="H174" s="43"/>
      <c r="I174" s="52"/>
      <c r="J174" s="43"/>
      <c r="K174" s="88"/>
      <c r="L174" s="34">
        <f t="shared" si="3"/>
        <v>0</v>
      </c>
    </row>
    <row r="175" spans="2:12" s="36" customFormat="1" ht="45" x14ac:dyDescent="0.2">
      <c r="B175" s="67" t="s">
        <v>403</v>
      </c>
      <c r="C175" s="47" t="s">
        <v>221</v>
      </c>
      <c r="D175" s="82" t="s">
        <v>222</v>
      </c>
      <c r="E175" s="49" t="s">
        <v>19</v>
      </c>
      <c r="F175" s="50">
        <v>9.61</v>
      </c>
      <c r="G175" s="51"/>
      <c r="H175" s="43"/>
      <c r="I175" s="52"/>
      <c r="J175" s="43"/>
      <c r="K175" s="88"/>
      <c r="L175" s="34">
        <f t="shared" si="3"/>
        <v>0</v>
      </c>
    </row>
    <row r="176" spans="2:12" s="36" customFormat="1" ht="56.25" x14ac:dyDescent="0.2">
      <c r="B176" s="67" t="s">
        <v>404</v>
      </c>
      <c r="C176" s="47" t="s">
        <v>224</v>
      </c>
      <c r="D176" s="82" t="s">
        <v>225</v>
      </c>
      <c r="E176" s="49" t="s">
        <v>19</v>
      </c>
      <c r="F176" s="50">
        <v>65.293999999999997</v>
      </c>
      <c r="G176" s="51"/>
      <c r="H176" s="43"/>
      <c r="I176" s="52"/>
      <c r="J176" s="43"/>
      <c r="K176" s="88"/>
      <c r="L176" s="34">
        <f t="shared" si="3"/>
        <v>0</v>
      </c>
    </row>
    <row r="177" spans="2:12" s="36" customFormat="1" ht="45" x14ac:dyDescent="0.2">
      <c r="B177" s="67" t="s">
        <v>405</v>
      </c>
      <c r="C177" s="47" t="s">
        <v>324</v>
      </c>
      <c r="D177" s="82" t="s">
        <v>325</v>
      </c>
      <c r="E177" s="49" t="s">
        <v>19</v>
      </c>
      <c r="F177" s="50">
        <v>7.6439999999999992</v>
      </c>
      <c r="G177" s="51"/>
      <c r="H177" s="43"/>
      <c r="I177" s="52"/>
      <c r="J177" s="43"/>
      <c r="K177" s="88"/>
      <c r="L177" s="34">
        <f t="shared" si="3"/>
        <v>0</v>
      </c>
    </row>
    <row r="178" spans="2:12" s="36" customFormat="1" ht="22.5" x14ac:dyDescent="0.2">
      <c r="B178" s="67" t="s">
        <v>406</v>
      </c>
      <c r="C178" s="47" t="s">
        <v>218</v>
      </c>
      <c r="D178" s="82" t="s">
        <v>219</v>
      </c>
      <c r="E178" s="49" t="s">
        <v>19</v>
      </c>
      <c r="F178" s="50">
        <v>7.6439999999999992</v>
      </c>
      <c r="G178" s="51"/>
      <c r="H178" s="43"/>
      <c r="I178" s="68"/>
      <c r="J178" s="43"/>
      <c r="K178" s="88"/>
      <c r="L178" s="34">
        <f t="shared" si="3"/>
        <v>0</v>
      </c>
    </row>
    <row r="179" spans="2:12" s="36" customFormat="1" ht="22.5" x14ac:dyDescent="0.2">
      <c r="B179" s="67" t="s">
        <v>407</v>
      </c>
      <c r="C179" s="47" t="s">
        <v>328</v>
      </c>
      <c r="D179" s="82" t="s">
        <v>329</v>
      </c>
      <c r="E179" s="49" t="s">
        <v>19</v>
      </c>
      <c r="F179" s="50">
        <v>7.6439999999999992</v>
      </c>
      <c r="G179" s="51"/>
      <c r="H179" s="43"/>
      <c r="I179" s="68"/>
      <c r="J179" s="43"/>
      <c r="K179" s="88"/>
      <c r="L179" s="34">
        <f t="shared" si="3"/>
        <v>0</v>
      </c>
    </row>
    <row r="180" spans="2:12" s="36" customFormat="1" ht="22.5" x14ac:dyDescent="0.2">
      <c r="B180" s="67" t="s">
        <v>408</v>
      </c>
      <c r="C180" s="47" t="s">
        <v>331</v>
      </c>
      <c r="D180" s="82" t="s">
        <v>332</v>
      </c>
      <c r="E180" s="49" t="s">
        <v>19</v>
      </c>
      <c r="F180" s="50">
        <v>7.6439999999999992</v>
      </c>
      <c r="G180" s="51"/>
      <c r="H180" s="43"/>
      <c r="I180" s="68"/>
      <c r="J180" s="43"/>
      <c r="K180" s="88"/>
      <c r="L180" s="34">
        <f t="shared" si="3"/>
        <v>0</v>
      </c>
    </row>
    <row r="181" spans="2:12" s="36" customFormat="1" ht="22.5" x14ac:dyDescent="0.2">
      <c r="B181" s="46" t="s">
        <v>409</v>
      </c>
      <c r="C181" s="47" t="s">
        <v>247</v>
      </c>
      <c r="D181" s="48" t="s">
        <v>248</v>
      </c>
      <c r="E181" s="49" t="s">
        <v>90</v>
      </c>
      <c r="F181" s="50">
        <v>44.25</v>
      </c>
      <c r="G181" s="51"/>
      <c r="H181" s="43"/>
      <c r="I181" s="52"/>
      <c r="J181" s="43"/>
      <c r="K181" s="88"/>
      <c r="L181" s="34">
        <f t="shared" si="3"/>
        <v>0</v>
      </c>
    </row>
    <row r="182" spans="2:12" s="36" customFormat="1" ht="45" x14ac:dyDescent="0.2">
      <c r="B182" s="46" t="s">
        <v>410</v>
      </c>
      <c r="C182" s="47" t="s">
        <v>411</v>
      </c>
      <c r="D182" s="48" t="s">
        <v>412</v>
      </c>
      <c r="E182" s="49" t="s">
        <v>252</v>
      </c>
      <c r="F182" s="50">
        <v>1</v>
      </c>
      <c r="G182" s="51"/>
      <c r="H182" s="43"/>
      <c r="I182" s="52"/>
      <c r="J182" s="43"/>
      <c r="K182" s="88"/>
      <c r="L182" s="34">
        <f t="shared" si="3"/>
        <v>0</v>
      </c>
    </row>
    <row r="183" spans="2:12" s="36" customFormat="1" ht="22.5" x14ac:dyDescent="0.2">
      <c r="B183" s="67" t="s">
        <v>413</v>
      </c>
      <c r="C183" s="47" t="s">
        <v>173</v>
      </c>
      <c r="D183" s="82" t="s">
        <v>174</v>
      </c>
      <c r="E183" s="49" t="s">
        <v>19</v>
      </c>
      <c r="F183" s="50">
        <v>12.55</v>
      </c>
      <c r="G183" s="51"/>
      <c r="H183" s="43"/>
      <c r="I183" s="68"/>
      <c r="J183" s="43"/>
      <c r="K183" s="88"/>
      <c r="L183" s="34">
        <f t="shared" si="3"/>
        <v>0</v>
      </c>
    </row>
    <row r="184" spans="2:12" s="36" customFormat="1" ht="33.75" x14ac:dyDescent="0.2">
      <c r="B184" s="67" t="s">
        <v>414</v>
      </c>
      <c r="C184" s="47" t="s">
        <v>176</v>
      </c>
      <c r="D184" s="82" t="s">
        <v>177</v>
      </c>
      <c r="E184" s="49" t="s">
        <v>90</v>
      </c>
      <c r="F184" s="50">
        <v>15.52</v>
      </c>
      <c r="G184" s="51"/>
      <c r="H184" s="43"/>
      <c r="I184" s="68"/>
      <c r="J184" s="43"/>
      <c r="K184" s="88"/>
      <c r="L184" s="34">
        <f t="shared" si="3"/>
        <v>0</v>
      </c>
    </row>
    <row r="185" spans="2:12" s="36" customFormat="1" ht="45" x14ac:dyDescent="0.2">
      <c r="B185" s="67" t="s">
        <v>415</v>
      </c>
      <c r="C185" s="47" t="s">
        <v>269</v>
      </c>
      <c r="D185" s="82" t="s">
        <v>270</v>
      </c>
      <c r="E185" s="49" t="s">
        <v>56</v>
      </c>
      <c r="F185" s="50">
        <v>15.8706</v>
      </c>
      <c r="G185" s="51"/>
      <c r="H185" s="43"/>
      <c r="I185" s="68"/>
      <c r="J185" s="43"/>
      <c r="K185" s="88"/>
      <c r="L185" s="34">
        <f t="shared" si="3"/>
        <v>0</v>
      </c>
    </row>
    <row r="186" spans="2:12" s="36" customFormat="1" x14ac:dyDescent="0.2">
      <c r="B186" s="46"/>
      <c r="C186" s="47"/>
      <c r="D186" s="48"/>
      <c r="E186" s="49"/>
      <c r="F186" s="50"/>
      <c r="G186" s="51"/>
      <c r="H186" s="43"/>
      <c r="I186" s="52"/>
      <c r="J186" s="43"/>
      <c r="K186" s="88"/>
      <c r="L186" s="34">
        <f t="shared" si="3"/>
        <v>0</v>
      </c>
    </row>
    <row r="187" spans="2:12" s="36" customFormat="1" ht="12.75" customHeight="1" x14ac:dyDescent="0.2">
      <c r="B187" s="29">
        <v>8</v>
      </c>
      <c r="C187" s="211" t="s">
        <v>416</v>
      </c>
      <c r="D187" s="211"/>
      <c r="E187" s="211"/>
      <c r="F187" s="211"/>
      <c r="G187" s="211"/>
      <c r="H187" s="30"/>
      <c r="I187" s="31"/>
      <c r="J187" s="32"/>
      <c r="K187" s="88"/>
      <c r="L187" s="34"/>
    </row>
    <row r="188" spans="2:12" s="36" customFormat="1" ht="45" x14ac:dyDescent="0.2">
      <c r="B188" s="46" t="s">
        <v>417</v>
      </c>
      <c r="C188" s="47" t="s">
        <v>418</v>
      </c>
      <c r="D188" s="82" t="s">
        <v>419</v>
      </c>
      <c r="E188" s="49" t="s">
        <v>90</v>
      </c>
      <c r="F188" s="50">
        <v>480</v>
      </c>
      <c r="G188" s="51"/>
      <c r="H188" s="43"/>
      <c r="I188" s="52"/>
      <c r="J188" s="43"/>
      <c r="K188" s="88"/>
      <c r="L188" s="34">
        <f t="shared" si="3"/>
        <v>0</v>
      </c>
    </row>
    <row r="189" spans="2:12" s="36" customFormat="1" ht="45" x14ac:dyDescent="0.2">
      <c r="B189" s="46" t="s">
        <v>420</v>
      </c>
      <c r="C189" s="47" t="s">
        <v>421</v>
      </c>
      <c r="D189" s="82" t="s">
        <v>422</v>
      </c>
      <c r="E189" s="49" t="s">
        <v>90</v>
      </c>
      <c r="F189" s="50">
        <v>480</v>
      </c>
      <c r="G189" s="51"/>
      <c r="H189" s="43"/>
      <c r="I189" s="52"/>
      <c r="J189" s="43"/>
      <c r="K189" s="88"/>
      <c r="L189" s="34">
        <f t="shared" si="3"/>
        <v>0</v>
      </c>
    </row>
    <row r="190" spans="2:12" s="36" customFormat="1" ht="20.100000000000001" customHeight="1" x14ac:dyDescent="0.2">
      <c r="B190" s="46" t="s">
        <v>423</v>
      </c>
      <c r="C190" s="47" t="s">
        <v>424</v>
      </c>
      <c r="D190" s="82" t="s">
        <v>425</v>
      </c>
      <c r="E190" s="49" t="s">
        <v>26</v>
      </c>
      <c r="F190" s="50">
        <v>32</v>
      </c>
      <c r="G190" s="51"/>
      <c r="H190" s="43"/>
      <c r="I190" s="52"/>
      <c r="J190" s="43"/>
      <c r="K190" s="88"/>
      <c r="L190" s="34">
        <f t="shared" si="3"/>
        <v>0</v>
      </c>
    </row>
    <row r="191" spans="2:12" s="36" customFormat="1" ht="33.75" x14ac:dyDescent="0.2">
      <c r="B191" s="46" t="s">
        <v>426</v>
      </c>
      <c r="C191" s="47" t="s">
        <v>427</v>
      </c>
      <c r="D191" s="82" t="s">
        <v>428</v>
      </c>
      <c r="E191" s="49" t="s">
        <v>90</v>
      </c>
      <c r="F191" s="50">
        <v>432</v>
      </c>
      <c r="G191" s="51"/>
      <c r="H191" s="43"/>
      <c r="I191" s="52"/>
      <c r="J191" s="43"/>
      <c r="K191" s="88"/>
      <c r="L191" s="34">
        <f t="shared" si="3"/>
        <v>0</v>
      </c>
    </row>
    <row r="192" spans="2:12" s="36" customFormat="1" ht="33.75" x14ac:dyDescent="0.2">
      <c r="B192" s="46" t="s">
        <v>429</v>
      </c>
      <c r="C192" s="47" t="s">
        <v>430</v>
      </c>
      <c r="D192" s="82" t="s">
        <v>431</v>
      </c>
      <c r="E192" s="49" t="s">
        <v>90</v>
      </c>
      <c r="F192" s="50">
        <v>48</v>
      </c>
      <c r="G192" s="51"/>
      <c r="H192" s="43"/>
      <c r="I192" s="52"/>
      <c r="J192" s="43"/>
      <c r="K192" s="88"/>
      <c r="L192" s="34">
        <f t="shared" si="3"/>
        <v>0</v>
      </c>
    </row>
    <row r="193" spans="2:12" s="36" customFormat="1" ht="33.75" x14ac:dyDescent="0.2">
      <c r="B193" s="46" t="s">
        <v>432</v>
      </c>
      <c r="C193" s="47" t="s">
        <v>377</v>
      </c>
      <c r="D193" s="82" t="s">
        <v>378</v>
      </c>
      <c r="E193" s="49" t="s">
        <v>56</v>
      </c>
      <c r="F193" s="50">
        <v>40.964000000000013</v>
      </c>
      <c r="G193" s="51"/>
      <c r="H193" s="43"/>
      <c r="I193" s="52"/>
      <c r="J193" s="43"/>
      <c r="K193" s="88"/>
      <c r="L193" s="34">
        <f t="shared" si="3"/>
        <v>0</v>
      </c>
    </row>
    <row r="194" spans="2:12" s="36" customFormat="1" ht="33.75" x14ac:dyDescent="0.2">
      <c r="B194" s="46" t="s">
        <v>433</v>
      </c>
      <c r="C194" s="47" t="s">
        <v>434</v>
      </c>
      <c r="D194" s="82" t="s">
        <v>435</v>
      </c>
      <c r="E194" s="49" t="s">
        <v>56</v>
      </c>
      <c r="F194" s="50">
        <v>114.532</v>
      </c>
      <c r="G194" s="51"/>
      <c r="H194" s="43"/>
      <c r="I194" s="52"/>
      <c r="J194" s="43"/>
      <c r="K194" s="88"/>
      <c r="L194" s="34">
        <f t="shared" si="3"/>
        <v>0</v>
      </c>
    </row>
    <row r="195" spans="2:12" s="36" customFormat="1" ht="30" customHeight="1" x14ac:dyDescent="0.2">
      <c r="B195" s="46" t="s">
        <v>436</v>
      </c>
      <c r="C195" s="47" t="s">
        <v>297</v>
      </c>
      <c r="D195" s="82" t="s">
        <v>384</v>
      </c>
      <c r="E195" s="49" t="s">
        <v>299</v>
      </c>
      <c r="F195" s="50">
        <v>480</v>
      </c>
      <c r="G195" s="51"/>
      <c r="H195" s="43"/>
      <c r="I195" s="52"/>
      <c r="J195" s="43"/>
      <c r="K195" s="88"/>
      <c r="L195" s="34">
        <f t="shared" si="3"/>
        <v>0</v>
      </c>
    </row>
    <row r="196" spans="2:12" s="36" customFormat="1" ht="33.75" x14ac:dyDescent="0.2">
      <c r="B196" s="46" t="s">
        <v>437</v>
      </c>
      <c r="C196" s="47" t="s">
        <v>61</v>
      </c>
      <c r="D196" s="82" t="s">
        <v>62</v>
      </c>
      <c r="E196" s="49" t="s">
        <v>56</v>
      </c>
      <c r="F196" s="50">
        <v>9.8849999999999998</v>
      </c>
      <c r="G196" s="51"/>
      <c r="H196" s="43"/>
      <c r="I196" s="52"/>
      <c r="J196" s="43"/>
      <c r="K196" s="88"/>
      <c r="L196" s="34">
        <f t="shared" si="3"/>
        <v>0</v>
      </c>
    </row>
    <row r="197" spans="2:12" s="36" customFormat="1" ht="21" customHeight="1" x14ac:dyDescent="0.2">
      <c r="B197" s="46" t="s">
        <v>438</v>
      </c>
      <c r="C197" s="47" t="s">
        <v>189</v>
      </c>
      <c r="D197" s="82" t="s">
        <v>190</v>
      </c>
      <c r="E197" s="49" t="s">
        <v>19</v>
      </c>
      <c r="F197" s="50">
        <v>1443.4159999999999</v>
      </c>
      <c r="G197" s="51"/>
      <c r="H197" s="43"/>
      <c r="I197" s="52"/>
      <c r="J197" s="43"/>
      <c r="K197" s="88"/>
      <c r="L197" s="34">
        <f t="shared" si="3"/>
        <v>0</v>
      </c>
    </row>
    <row r="198" spans="2:12" s="36" customFormat="1" ht="22.5" x14ac:dyDescent="0.2">
      <c r="B198" s="46" t="s">
        <v>439</v>
      </c>
      <c r="C198" s="47" t="s">
        <v>192</v>
      </c>
      <c r="D198" s="82" t="s">
        <v>193</v>
      </c>
      <c r="E198" s="49" t="s">
        <v>19</v>
      </c>
      <c r="F198" s="50">
        <v>402.12799999999999</v>
      </c>
      <c r="G198" s="51"/>
      <c r="H198" s="43"/>
      <c r="I198" s="52"/>
      <c r="J198" s="43"/>
      <c r="K198" s="88"/>
      <c r="L198" s="34">
        <f t="shared" si="3"/>
        <v>0</v>
      </c>
    </row>
    <row r="199" spans="2:12" s="36" customFormat="1" ht="33.75" x14ac:dyDescent="0.2">
      <c r="B199" s="46" t="s">
        <v>440</v>
      </c>
      <c r="C199" s="47" t="s">
        <v>195</v>
      </c>
      <c r="D199" s="82" t="s">
        <v>196</v>
      </c>
      <c r="E199" s="49" t="s">
        <v>19</v>
      </c>
      <c r="F199" s="50">
        <v>804.27200000000005</v>
      </c>
      <c r="G199" s="51"/>
      <c r="H199" s="43"/>
      <c r="I199" s="52"/>
      <c r="J199" s="43"/>
      <c r="K199" s="88"/>
      <c r="L199" s="34">
        <f t="shared" si="3"/>
        <v>0</v>
      </c>
    </row>
    <row r="200" spans="2:12" s="36" customFormat="1" ht="33.75" x14ac:dyDescent="0.2">
      <c r="B200" s="46" t="s">
        <v>441</v>
      </c>
      <c r="C200" s="47" t="s">
        <v>442</v>
      </c>
      <c r="D200" s="82" t="s">
        <v>443</v>
      </c>
      <c r="E200" s="49" t="s">
        <v>19</v>
      </c>
      <c r="F200" s="50">
        <v>237.01599999999985</v>
      </c>
      <c r="G200" s="51"/>
      <c r="H200" s="43"/>
      <c r="I200" s="52"/>
      <c r="J200" s="43"/>
      <c r="K200" s="88"/>
      <c r="L200" s="34">
        <f t="shared" si="3"/>
        <v>0</v>
      </c>
    </row>
    <row r="201" spans="2:12" s="36" customFormat="1" ht="33.75" x14ac:dyDescent="0.2">
      <c r="B201" s="46" t="s">
        <v>444</v>
      </c>
      <c r="C201" s="47" t="s">
        <v>211</v>
      </c>
      <c r="D201" s="82" t="s">
        <v>212</v>
      </c>
      <c r="E201" s="49" t="s">
        <v>56</v>
      </c>
      <c r="F201" s="50">
        <v>181.43999999999997</v>
      </c>
      <c r="G201" s="51"/>
      <c r="H201" s="43"/>
      <c r="I201" s="52"/>
      <c r="J201" s="43"/>
      <c r="K201" s="88"/>
      <c r="L201" s="34">
        <f t="shared" si="3"/>
        <v>0</v>
      </c>
    </row>
    <row r="202" spans="2:12" s="36" customFormat="1" ht="22.5" customHeight="1" x14ac:dyDescent="0.2">
      <c r="B202" s="46" t="s">
        <v>445</v>
      </c>
      <c r="C202" s="47" t="s">
        <v>214</v>
      </c>
      <c r="D202" s="82" t="s">
        <v>215</v>
      </c>
      <c r="E202" s="49" t="s">
        <v>56</v>
      </c>
      <c r="F202" s="50">
        <v>2.1880000000000002</v>
      </c>
      <c r="G202" s="51"/>
      <c r="H202" s="43"/>
      <c r="I202" s="52"/>
      <c r="J202" s="43"/>
      <c r="K202" s="88"/>
      <c r="L202" s="34">
        <f t="shared" si="3"/>
        <v>0</v>
      </c>
    </row>
    <row r="203" spans="2:12" s="36" customFormat="1" ht="22.5" x14ac:dyDescent="0.2">
      <c r="B203" s="46" t="s">
        <v>446</v>
      </c>
      <c r="C203" s="47" t="s">
        <v>198</v>
      </c>
      <c r="D203" s="82" t="s">
        <v>199</v>
      </c>
      <c r="E203" s="49" t="s">
        <v>200</v>
      </c>
      <c r="F203" s="50">
        <v>14443.967999999997</v>
      </c>
      <c r="G203" s="51"/>
      <c r="H203" s="43"/>
      <c r="I203" s="52"/>
      <c r="J203" s="43"/>
      <c r="K203" s="88"/>
      <c r="L203" s="34">
        <f t="shared" si="3"/>
        <v>0</v>
      </c>
    </row>
    <row r="204" spans="2:12" s="36" customFormat="1" ht="22.5" x14ac:dyDescent="0.2">
      <c r="B204" s="46" t="s">
        <v>447</v>
      </c>
      <c r="C204" s="47" t="s">
        <v>202</v>
      </c>
      <c r="D204" s="82" t="s">
        <v>203</v>
      </c>
      <c r="E204" s="49" t="s">
        <v>200</v>
      </c>
      <c r="F204" s="50">
        <v>14443.967999999997</v>
      </c>
      <c r="G204" s="51"/>
      <c r="H204" s="43"/>
      <c r="I204" s="52"/>
      <c r="J204" s="43"/>
      <c r="K204" s="88"/>
      <c r="L204" s="34">
        <f t="shared" si="3"/>
        <v>0</v>
      </c>
    </row>
    <row r="205" spans="2:12" s="36" customFormat="1" ht="22.5" x14ac:dyDescent="0.2">
      <c r="B205" s="46" t="s">
        <v>448</v>
      </c>
      <c r="C205" s="47" t="s">
        <v>449</v>
      </c>
      <c r="D205" s="82" t="s">
        <v>450</v>
      </c>
      <c r="E205" s="49" t="s">
        <v>200</v>
      </c>
      <c r="F205" s="50">
        <v>7221.9839999999986</v>
      </c>
      <c r="G205" s="51"/>
      <c r="H205" s="43"/>
      <c r="I205" s="52"/>
      <c r="J205" s="43"/>
      <c r="K205" s="88"/>
      <c r="L205" s="34">
        <f t="shared" si="3"/>
        <v>0</v>
      </c>
    </row>
    <row r="206" spans="2:12" s="36" customFormat="1" ht="39.950000000000003" customHeight="1" x14ac:dyDescent="0.2">
      <c r="B206" s="67" t="s">
        <v>451</v>
      </c>
      <c r="C206" s="81" t="s">
        <v>205</v>
      </c>
      <c r="D206" s="82" t="s">
        <v>206</v>
      </c>
      <c r="E206" s="49" t="s">
        <v>200</v>
      </c>
      <c r="F206" s="50">
        <v>14443.967999999997</v>
      </c>
      <c r="G206" s="51"/>
      <c r="H206" s="43"/>
      <c r="I206" s="68"/>
      <c r="J206" s="43"/>
      <c r="K206" s="88"/>
      <c r="L206" s="34">
        <f t="shared" si="3"/>
        <v>0</v>
      </c>
    </row>
    <row r="207" spans="2:12" s="36" customFormat="1" ht="39.950000000000003" customHeight="1" x14ac:dyDescent="0.2">
      <c r="B207" s="67" t="s">
        <v>452</v>
      </c>
      <c r="C207" s="81" t="s">
        <v>208</v>
      </c>
      <c r="D207" s="82" t="s">
        <v>209</v>
      </c>
      <c r="E207" s="49" t="s">
        <v>200</v>
      </c>
      <c r="F207" s="50">
        <v>14443.967999999997</v>
      </c>
      <c r="G207" s="51"/>
      <c r="H207" s="43"/>
      <c r="I207" s="68"/>
      <c r="J207" s="43"/>
      <c r="K207" s="88"/>
      <c r="L207" s="34">
        <f t="shared" si="3"/>
        <v>0</v>
      </c>
    </row>
    <row r="208" spans="2:12" s="36" customFormat="1" ht="45" customHeight="1" x14ac:dyDescent="0.2">
      <c r="B208" s="67" t="s">
        <v>453</v>
      </c>
      <c r="C208" s="81" t="s">
        <v>454</v>
      </c>
      <c r="D208" s="82" t="s">
        <v>455</v>
      </c>
      <c r="E208" s="49" t="s">
        <v>200</v>
      </c>
      <c r="F208" s="50">
        <v>7221.9839999999986</v>
      </c>
      <c r="G208" s="51"/>
      <c r="H208" s="43"/>
      <c r="I208" s="68"/>
      <c r="J208" s="43"/>
      <c r="K208" s="88"/>
      <c r="L208" s="34">
        <f t="shared" ref="L208:L271" si="4">J208</f>
        <v>0</v>
      </c>
    </row>
    <row r="209" spans="2:12" s="36" customFormat="1" ht="30" customHeight="1" x14ac:dyDescent="0.2">
      <c r="B209" s="67" t="s">
        <v>456</v>
      </c>
      <c r="C209" s="81" t="s">
        <v>67</v>
      </c>
      <c r="D209" s="82" t="s">
        <v>68</v>
      </c>
      <c r="E209" s="49" t="s">
        <v>56</v>
      </c>
      <c r="F209" s="50">
        <v>37.378000000000014</v>
      </c>
      <c r="G209" s="51"/>
      <c r="H209" s="43"/>
      <c r="I209" s="68"/>
      <c r="J209" s="43"/>
      <c r="K209" s="88"/>
      <c r="L209" s="34">
        <f t="shared" si="4"/>
        <v>0</v>
      </c>
    </row>
    <row r="210" spans="2:12" s="36" customFormat="1" ht="20.100000000000001" customHeight="1" x14ac:dyDescent="0.2">
      <c r="B210" s="67" t="s">
        <v>457</v>
      </c>
      <c r="C210" s="81" t="s">
        <v>70</v>
      </c>
      <c r="D210" s="82" t="s">
        <v>71</v>
      </c>
      <c r="E210" s="49" t="s">
        <v>56</v>
      </c>
      <c r="F210" s="50">
        <v>52.329200000000021</v>
      </c>
      <c r="G210" s="51"/>
      <c r="H210" s="43"/>
      <c r="I210" s="68"/>
      <c r="J210" s="43"/>
      <c r="K210" s="88"/>
      <c r="L210" s="34">
        <f t="shared" si="4"/>
        <v>0</v>
      </c>
    </row>
    <row r="211" spans="2:12" s="36" customFormat="1" ht="45" customHeight="1" x14ac:dyDescent="0.2">
      <c r="B211" s="67" t="s">
        <v>458</v>
      </c>
      <c r="C211" s="81" t="s">
        <v>73</v>
      </c>
      <c r="D211" s="82" t="s">
        <v>74</v>
      </c>
      <c r="E211" s="49" t="s">
        <v>42</v>
      </c>
      <c r="F211" s="50">
        <v>4493.83</v>
      </c>
      <c r="G211" s="51"/>
      <c r="H211" s="43"/>
      <c r="I211" s="68"/>
      <c r="J211" s="43"/>
      <c r="K211" s="88"/>
      <c r="L211" s="34">
        <f t="shared" si="4"/>
        <v>0</v>
      </c>
    </row>
    <row r="212" spans="2:12" s="36" customFormat="1" ht="56.25" x14ac:dyDescent="0.2">
      <c r="B212" s="46" t="s">
        <v>459</v>
      </c>
      <c r="C212" s="47" t="s">
        <v>76</v>
      </c>
      <c r="D212" s="82" t="s">
        <v>77</v>
      </c>
      <c r="E212" s="49" t="s">
        <v>46</v>
      </c>
      <c r="F212" s="50">
        <v>264.33999999999997</v>
      </c>
      <c r="G212" s="51"/>
      <c r="H212" s="43"/>
      <c r="I212" s="52"/>
      <c r="J212" s="43"/>
      <c r="K212" s="88"/>
      <c r="L212" s="34">
        <f t="shared" si="4"/>
        <v>0</v>
      </c>
    </row>
    <row r="213" spans="2:12" s="36" customFormat="1" ht="33.75" x14ac:dyDescent="0.2">
      <c r="B213" s="46" t="s">
        <v>460</v>
      </c>
      <c r="C213" s="47" t="s">
        <v>79</v>
      </c>
      <c r="D213" s="82" t="s">
        <v>80</v>
      </c>
      <c r="E213" s="49" t="s">
        <v>46</v>
      </c>
      <c r="F213" s="50">
        <v>264.33999999999997</v>
      </c>
      <c r="G213" s="51"/>
      <c r="H213" s="43"/>
      <c r="I213" s="52"/>
      <c r="J213" s="43"/>
      <c r="K213" s="88"/>
      <c r="L213" s="34">
        <f t="shared" si="4"/>
        <v>0</v>
      </c>
    </row>
    <row r="214" spans="2:12" s="36" customFormat="1" ht="56.25" x14ac:dyDescent="0.2">
      <c r="B214" s="46" t="s">
        <v>461</v>
      </c>
      <c r="C214" s="47" t="s">
        <v>82</v>
      </c>
      <c r="D214" s="82" t="s">
        <v>83</v>
      </c>
      <c r="E214" s="49" t="s">
        <v>46</v>
      </c>
      <c r="F214" s="50">
        <v>264.33999999999997</v>
      </c>
      <c r="G214" s="51"/>
      <c r="H214" s="43"/>
      <c r="I214" s="52"/>
      <c r="J214" s="43"/>
      <c r="K214" s="88"/>
      <c r="L214" s="34">
        <f t="shared" si="4"/>
        <v>0</v>
      </c>
    </row>
    <row r="215" spans="2:12" s="36" customFormat="1" ht="30" customHeight="1" x14ac:dyDescent="0.2">
      <c r="B215" s="46" t="s">
        <v>462</v>
      </c>
      <c r="C215" s="47" t="s">
        <v>218</v>
      </c>
      <c r="D215" s="82" t="s">
        <v>219</v>
      </c>
      <c r="E215" s="49" t="s">
        <v>19</v>
      </c>
      <c r="F215" s="50">
        <v>842.24</v>
      </c>
      <c r="G215" s="51"/>
      <c r="H215" s="43"/>
      <c r="I215" s="52"/>
      <c r="J215" s="43"/>
      <c r="K215" s="88"/>
      <c r="L215" s="34">
        <f t="shared" si="4"/>
        <v>0</v>
      </c>
    </row>
    <row r="216" spans="2:12" s="36" customFormat="1" ht="45" x14ac:dyDescent="0.2">
      <c r="B216" s="46" t="s">
        <v>463</v>
      </c>
      <c r="C216" s="47" t="s">
        <v>221</v>
      </c>
      <c r="D216" s="82" t="s">
        <v>222</v>
      </c>
      <c r="E216" s="49" t="s">
        <v>19</v>
      </c>
      <c r="F216" s="50">
        <v>144</v>
      </c>
      <c r="G216" s="51"/>
      <c r="H216" s="43"/>
      <c r="I216" s="52"/>
      <c r="J216" s="43"/>
      <c r="K216" s="88"/>
      <c r="L216" s="34">
        <f t="shared" si="4"/>
        <v>0</v>
      </c>
    </row>
    <row r="217" spans="2:12" s="36" customFormat="1" ht="56.25" x14ac:dyDescent="0.2">
      <c r="B217" s="46" t="s">
        <v>464</v>
      </c>
      <c r="C217" s="47" t="s">
        <v>224</v>
      </c>
      <c r="D217" s="82" t="s">
        <v>225</v>
      </c>
      <c r="E217" s="49" t="s">
        <v>19</v>
      </c>
      <c r="F217" s="50">
        <v>842.24</v>
      </c>
      <c r="G217" s="51"/>
      <c r="H217" s="43"/>
      <c r="I217" s="52"/>
      <c r="J217" s="43"/>
      <c r="K217" s="88"/>
      <c r="L217" s="34">
        <f t="shared" si="4"/>
        <v>0</v>
      </c>
    </row>
    <row r="218" spans="2:12" s="36" customFormat="1" ht="30" customHeight="1" x14ac:dyDescent="0.2">
      <c r="B218" s="73" t="s">
        <v>465</v>
      </c>
      <c r="C218" s="74" t="s">
        <v>247</v>
      </c>
      <c r="D218" s="75" t="s">
        <v>248</v>
      </c>
      <c r="E218" s="76" t="s">
        <v>90</v>
      </c>
      <c r="F218" s="77">
        <v>80</v>
      </c>
      <c r="G218" s="78"/>
      <c r="H218" s="43"/>
      <c r="I218" s="52"/>
      <c r="J218" s="43"/>
      <c r="K218" s="88"/>
      <c r="L218" s="34">
        <f t="shared" si="4"/>
        <v>0</v>
      </c>
    </row>
    <row r="219" spans="2:12" s="36" customFormat="1" ht="33.75" x14ac:dyDescent="0.2">
      <c r="B219" s="46" t="s">
        <v>466</v>
      </c>
      <c r="C219" s="47" t="s">
        <v>227</v>
      </c>
      <c r="D219" s="82" t="s">
        <v>228</v>
      </c>
      <c r="E219" s="49" t="s">
        <v>229</v>
      </c>
      <c r="F219" s="50">
        <v>9768</v>
      </c>
      <c r="G219" s="51"/>
      <c r="H219" s="43"/>
      <c r="I219" s="68"/>
      <c r="J219" s="43"/>
      <c r="K219" s="88"/>
      <c r="L219" s="34">
        <f t="shared" si="4"/>
        <v>0</v>
      </c>
    </row>
    <row r="220" spans="2:12" s="36" customFormat="1" ht="22.5" x14ac:dyDescent="0.2">
      <c r="B220" s="46" t="s">
        <v>467</v>
      </c>
      <c r="C220" s="47" t="s">
        <v>231</v>
      </c>
      <c r="D220" s="82" t="s">
        <v>232</v>
      </c>
      <c r="E220" s="49" t="s">
        <v>19</v>
      </c>
      <c r="F220" s="50">
        <v>120</v>
      </c>
      <c r="G220" s="51"/>
      <c r="H220" s="43"/>
      <c r="I220" s="68"/>
      <c r="J220" s="43"/>
      <c r="K220" s="88"/>
      <c r="L220" s="34">
        <f t="shared" si="4"/>
        <v>0</v>
      </c>
    </row>
    <row r="221" spans="2:12" s="36" customFormat="1" ht="33.75" x14ac:dyDescent="0.2">
      <c r="B221" s="46" t="s">
        <v>468</v>
      </c>
      <c r="C221" s="47" t="s">
        <v>234</v>
      </c>
      <c r="D221" s="82" t="s">
        <v>235</v>
      </c>
      <c r="E221" s="49" t="s">
        <v>236</v>
      </c>
      <c r="F221" s="50">
        <v>216</v>
      </c>
      <c r="G221" s="51"/>
      <c r="H221" s="43"/>
      <c r="I221" s="68"/>
      <c r="J221" s="43"/>
      <c r="K221" s="88"/>
      <c r="L221" s="34">
        <f t="shared" si="4"/>
        <v>0</v>
      </c>
    </row>
    <row r="222" spans="2:12" s="36" customFormat="1" ht="56.25" x14ac:dyDescent="0.2">
      <c r="B222" s="46" t="s">
        <v>469</v>
      </c>
      <c r="C222" s="47" t="s">
        <v>244</v>
      </c>
      <c r="D222" s="82" t="s">
        <v>245</v>
      </c>
      <c r="E222" s="49" t="s">
        <v>236</v>
      </c>
      <c r="F222" s="50">
        <v>108</v>
      </c>
      <c r="G222" s="51"/>
      <c r="H222" s="43"/>
      <c r="I222" s="68"/>
      <c r="J222" s="43"/>
      <c r="K222" s="88"/>
      <c r="L222" s="34">
        <f t="shared" si="4"/>
        <v>0</v>
      </c>
    </row>
    <row r="223" spans="2:12" s="36" customFormat="1" ht="22.5" x14ac:dyDescent="0.2">
      <c r="B223" s="46" t="s">
        <v>470</v>
      </c>
      <c r="C223" s="47" t="s">
        <v>238</v>
      </c>
      <c r="D223" s="82" t="s">
        <v>239</v>
      </c>
      <c r="E223" s="49" t="s">
        <v>90</v>
      </c>
      <c r="F223" s="50">
        <v>96</v>
      </c>
      <c r="G223" s="51"/>
      <c r="H223" s="43"/>
      <c r="I223" s="68"/>
      <c r="J223" s="43"/>
      <c r="K223" s="88"/>
      <c r="L223" s="34">
        <f t="shared" si="4"/>
        <v>0</v>
      </c>
    </row>
    <row r="224" spans="2:12" s="36" customFormat="1" ht="22.5" x14ac:dyDescent="0.2">
      <c r="B224" s="46" t="s">
        <v>471</v>
      </c>
      <c r="C224" s="47" t="s">
        <v>241</v>
      </c>
      <c r="D224" s="82" t="s">
        <v>242</v>
      </c>
      <c r="E224" s="49" t="s">
        <v>19</v>
      </c>
      <c r="F224" s="50">
        <v>576</v>
      </c>
      <c r="G224" s="51"/>
      <c r="H224" s="43"/>
      <c r="I224" s="68"/>
      <c r="J224" s="43"/>
      <c r="K224" s="88"/>
      <c r="L224" s="34">
        <f t="shared" si="4"/>
        <v>0</v>
      </c>
    </row>
    <row r="225" spans="2:12" s="36" customFormat="1" ht="33.75" x14ac:dyDescent="0.2">
      <c r="B225" s="46" t="s">
        <v>472</v>
      </c>
      <c r="C225" s="47" t="s">
        <v>473</v>
      </c>
      <c r="D225" s="82" t="s">
        <v>474</v>
      </c>
      <c r="E225" s="49" t="s">
        <v>19</v>
      </c>
      <c r="F225" s="50">
        <v>604.79999999999995</v>
      </c>
      <c r="G225" s="51"/>
      <c r="H225" s="43"/>
      <c r="I225" s="68"/>
      <c r="J225" s="43"/>
      <c r="K225" s="88"/>
      <c r="L225" s="34">
        <f t="shared" si="4"/>
        <v>0</v>
      </c>
    </row>
    <row r="226" spans="2:12" s="36" customFormat="1" ht="67.5" x14ac:dyDescent="0.2">
      <c r="B226" s="46" t="s">
        <v>475</v>
      </c>
      <c r="C226" s="47" t="s">
        <v>476</v>
      </c>
      <c r="D226" s="48" t="s">
        <v>477</v>
      </c>
      <c r="E226" s="49" t="s">
        <v>478</v>
      </c>
      <c r="F226" s="50">
        <v>1</v>
      </c>
      <c r="G226" s="51"/>
      <c r="H226" s="43"/>
      <c r="I226" s="52"/>
      <c r="J226" s="43"/>
      <c r="K226" s="88"/>
      <c r="L226" s="34">
        <f t="shared" si="4"/>
        <v>0</v>
      </c>
    </row>
    <row r="227" spans="2:12" s="36" customFormat="1" ht="22.5" x14ac:dyDescent="0.2">
      <c r="B227" s="46" t="s">
        <v>479</v>
      </c>
      <c r="C227" s="47" t="s">
        <v>173</v>
      </c>
      <c r="D227" s="82" t="s">
        <v>174</v>
      </c>
      <c r="E227" s="49" t="s">
        <v>19</v>
      </c>
      <c r="F227" s="50">
        <v>174.23999999999998</v>
      </c>
      <c r="G227" s="51"/>
      <c r="H227" s="43"/>
      <c r="I227" s="68"/>
      <c r="J227" s="43"/>
      <c r="K227" s="88"/>
      <c r="L227" s="34">
        <f t="shared" si="4"/>
        <v>0</v>
      </c>
    </row>
    <row r="228" spans="2:12" s="36" customFormat="1" ht="33.75" x14ac:dyDescent="0.2">
      <c r="B228" s="46" t="s">
        <v>480</v>
      </c>
      <c r="C228" s="47" t="s">
        <v>176</v>
      </c>
      <c r="D228" s="82" t="s">
        <v>177</v>
      </c>
      <c r="E228" s="49" t="s">
        <v>90</v>
      </c>
      <c r="F228" s="50">
        <v>66</v>
      </c>
      <c r="G228" s="51"/>
      <c r="H228" s="43"/>
      <c r="I228" s="68"/>
      <c r="J228" s="43"/>
      <c r="K228" s="88"/>
      <c r="L228" s="34">
        <f t="shared" si="4"/>
        <v>0</v>
      </c>
    </row>
    <row r="229" spans="2:12" s="36" customFormat="1" ht="45" x14ac:dyDescent="0.2">
      <c r="B229" s="46" t="s">
        <v>481</v>
      </c>
      <c r="C229" s="47" t="s">
        <v>269</v>
      </c>
      <c r="D229" s="82" t="s">
        <v>270</v>
      </c>
      <c r="E229" s="49" t="s">
        <v>56</v>
      </c>
      <c r="F229" s="50">
        <v>183.62799999999996</v>
      </c>
      <c r="G229" s="51"/>
      <c r="H229" s="43"/>
      <c r="I229" s="68"/>
      <c r="J229" s="43"/>
      <c r="K229" s="88"/>
      <c r="L229" s="34">
        <f t="shared" si="4"/>
        <v>0</v>
      </c>
    </row>
    <row r="230" spans="2:12" s="36" customFormat="1" ht="30" customHeight="1" x14ac:dyDescent="0.2">
      <c r="B230" s="46" t="s">
        <v>482</v>
      </c>
      <c r="C230" s="47" t="s">
        <v>483</v>
      </c>
      <c r="D230" s="82" t="s">
        <v>484</v>
      </c>
      <c r="E230" s="49" t="s">
        <v>19</v>
      </c>
      <c r="F230" s="50">
        <v>7.65</v>
      </c>
      <c r="G230" s="51"/>
      <c r="H230" s="89"/>
      <c r="I230" s="68"/>
      <c r="J230" s="43"/>
      <c r="K230" s="88"/>
      <c r="L230" s="34">
        <f t="shared" si="4"/>
        <v>0</v>
      </c>
    </row>
    <row r="231" spans="2:12" s="36" customFormat="1" ht="12.75" customHeight="1" x14ac:dyDescent="0.2">
      <c r="B231" s="29">
        <v>9</v>
      </c>
      <c r="C231" s="219" t="s">
        <v>485</v>
      </c>
      <c r="D231" s="220"/>
      <c r="E231" s="220"/>
      <c r="F231" s="220"/>
      <c r="G231" s="220"/>
      <c r="H231" s="221"/>
      <c r="I231" s="32"/>
      <c r="J231" s="32"/>
      <c r="K231" s="88"/>
      <c r="L231" s="34"/>
    </row>
    <row r="232" spans="2:12" s="36" customFormat="1" ht="45" x14ac:dyDescent="0.2">
      <c r="B232" s="46" t="s">
        <v>486</v>
      </c>
      <c r="C232" s="47" t="s">
        <v>418</v>
      </c>
      <c r="D232" s="82" t="s">
        <v>419</v>
      </c>
      <c r="E232" s="49" t="s">
        <v>90</v>
      </c>
      <c r="F232" s="50">
        <v>150</v>
      </c>
      <c r="G232" s="51"/>
      <c r="H232" s="90"/>
      <c r="I232" s="52"/>
      <c r="J232" s="43"/>
      <c r="K232" s="88"/>
      <c r="L232" s="34">
        <f t="shared" si="4"/>
        <v>0</v>
      </c>
    </row>
    <row r="233" spans="2:12" s="36" customFormat="1" ht="45" x14ac:dyDescent="0.2">
      <c r="B233" s="46" t="s">
        <v>487</v>
      </c>
      <c r="C233" s="47" t="s">
        <v>421</v>
      </c>
      <c r="D233" s="82" t="s">
        <v>422</v>
      </c>
      <c r="E233" s="49" t="s">
        <v>90</v>
      </c>
      <c r="F233" s="50">
        <v>120</v>
      </c>
      <c r="G233" s="51"/>
      <c r="H233" s="43"/>
      <c r="I233" s="52"/>
      <c r="J233" s="43"/>
      <c r="K233" s="88"/>
      <c r="L233" s="34">
        <f t="shared" si="4"/>
        <v>0</v>
      </c>
    </row>
    <row r="234" spans="2:12" s="36" customFormat="1" ht="33.75" x14ac:dyDescent="0.2">
      <c r="B234" s="46" t="s">
        <v>488</v>
      </c>
      <c r="C234" s="47" t="s">
        <v>427</v>
      </c>
      <c r="D234" s="82" t="s">
        <v>428</v>
      </c>
      <c r="E234" s="49" t="s">
        <v>90</v>
      </c>
      <c r="F234" s="50">
        <v>108</v>
      </c>
      <c r="G234" s="51"/>
      <c r="H234" s="43"/>
      <c r="I234" s="52"/>
      <c r="J234" s="43"/>
      <c r="K234" s="88"/>
      <c r="L234" s="34">
        <f t="shared" si="4"/>
        <v>0</v>
      </c>
    </row>
    <row r="235" spans="2:12" s="36" customFormat="1" ht="33.75" x14ac:dyDescent="0.2">
      <c r="B235" s="46" t="s">
        <v>489</v>
      </c>
      <c r="C235" s="47" t="s">
        <v>430</v>
      </c>
      <c r="D235" s="82" t="s">
        <v>431</v>
      </c>
      <c r="E235" s="49" t="s">
        <v>90</v>
      </c>
      <c r="F235" s="50">
        <v>12</v>
      </c>
      <c r="G235" s="51"/>
      <c r="H235" s="43"/>
      <c r="I235" s="52"/>
      <c r="J235" s="43"/>
      <c r="K235" s="88"/>
      <c r="L235" s="34">
        <f t="shared" si="4"/>
        <v>0</v>
      </c>
    </row>
    <row r="236" spans="2:12" s="36" customFormat="1" ht="20.100000000000001" customHeight="1" x14ac:dyDescent="0.2">
      <c r="B236" s="46" t="s">
        <v>490</v>
      </c>
      <c r="C236" s="47" t="s">
        <v>424</v>
      </c>
      <c r="D236" s="82" t="s">
        <v>425</v>
      </c>
      <c r="E236" s="49" t="s">
        <v>26</v>
      </c>
      <c r="F236" s="50">
        <v>10</v>
      </c>
      <c r="G236" s="51"/>
      <c r="H236" s="43"/>
      <c r="I236" s="52"/>
      <c r="J236" s="43"/>
      <c r="K236" s="88"/>
      <c r="L236" s="34">
        <f t="shared" si="4"/>
        <v>0</v>
      </c>
    </row>
    <row r="237" spans="2:12" s="36" customFormat="1" ht="30" customHeight="1" x14ac:dyDescent="0.2">
      <c r="B237" s="46" t="s">
        <v>491</v>
      </c>
      <c r="C237" s="47" t="s">
        <v>341</v>
      </c>
      <c r="D237" s="82" t="s">
        <v>342</v>
      </c>
      <c r="E237" s="49" t="s">
        <v>26</v>
      </c>
      <c r="F237" s="50">
        <v>1</v>
      </c>
      <c r="G237" s="51"/>
      <c r="H237" s="43"/>
      <c r="I237" s="52"/>
      <c r="J237" s="43"/>
      <c r="K237" s="88"/>
      <c r="L237" s="34">
        <f t="shared" si="4"/>
        <v>0</v>
      </c>
    </row>
    <row r="238" spans="2:12" s="36" customFormat="1" ht="24.95" customHeight="1" x14ac:dyDescent="0.2">
      <c r="B238" s="46" t="s">
        <v>492</v>
      </c>
      <c r="C238" s="47" t="s">
        <v>344</v>
      </c>
      <c r="D238" s="82" t="s">
        <v>345</v>
      </c>
      <c r="E238" s="49" t="s">
        <v>26</v>
      </c>
      <c r="F238" s="50">
        <v>21</v>
      </c>
      <c r="G238" s="51"/>
      <c r="H238" s="43"/>
      <c r="I238" s="68"/>
      <c r="J238" s="43"/>
      <c r="K238" s="88"/>
      <c r="L238" s="34">
        <f t="shared" si="4"/>
        <v>0</v>
      </c>
    </row>
    <row r="239" spans="2:12" s="36" customFormat="1" ht="30" customHeight="1" x14ac:dyDescent="0.2">
      <c r="B239" s="46" t="s">
        <v>493</v>
      </c>
      <c r="C239" s="47" t="s">
        <v>347</v>
      </c>
      <c r="D239" s="82" t="s">
        <v>348</v>
      </c>
      <c r="E239" s="49" t="s">
        <v>349</v>
      </c>
      <c r="F239" s="50">
        <v>45</v>
      </c>
      <c r="G239" s="51"/>
      <c r="H239" s="43"/>
      <c r="I239" s="52"/>
      <c r="J239" s="43"/>
      <c r="K239" s="88"/>
      <c r="L239" s="34">
        <f t="shared" si="4"/>
        <v>0</v>
      </c>
    </row>
    <row r="240" spans="2:12" s="36" customFormat="1" ht="30" customHeight="1" x14ac:dyDescent="0.2">
      <c r="B240" s="46" t="s">
        <v>494</v>
      </c>
      <c r="C240" s="47" t="s">
        <v>351</v>
      </c>
      <c r="D240" s="82" t="s">
        <v>352</v>
      </c>
      <c r="E240" s="49" t="s">
        <v>353</v>
      </c>
      <c r="F240" s="50">
        <v>16200</v>
      </c>
      <c r="G240" s="51"/>
      <c r="H240" s="43"/>
      <c r="I240" s="52"/>
      <c r="J240" s="43"/>
      <c r="K240" s="88"/>
      <c r="L240" s="34">
        <f t="shared" si="4"/>
        <v>0</v>
      </c>
    </row>
    <row r="241" spans="2:12" s="36" customFormat="1" ht="45.75" customHeight="1" x14ac:dyDescent="0.2">
      <c r="B241" s="46" t="s">
        <v>495</v>
      </c>
      <c r="C241" s="47" t="s">
        <v>338</v>
      </c>
      <c r="D241" s="82" t="s">
        <v>339</v>
      </c>
      <c r="E241" s="49" t="s">
        <v>19</v>
      </c>
      <c r="F241" s="50">
        <v>125.3064</v>
      </c>
      <c r="G241" s="51"/>
      <c r="H241" s="43"/>
      <c r="I241" s="52"/>
      <c r="J241" s="43"/>
      <c r="K241" s="88"/>
      <c r="L241" s="34">
        <f t="shared" si="4"/>
        <v>0</v>
      </c>
    </row>
    <row r="242" spans="2:12" s="36" customFormat="1" ht="33.75" x14ac:dyDescent="0.2">
      <c r="B242" s="46" t="s">
        <v>496</v>
      </c>
      <c r="C242" s="47" t="s">
        <v>377</v>
      </c>
      <c r="D242" s="82" t="s">
        <v>378</v>
      </c>
      <c r="E242" s="49" t="s">
        <v>56</v>
      </c>
      <c r="F242" s="50">
        <v>9.2950000000000017</v>
      </c>
      <c r="G242" s="51"/>
      <c r="H242" s="43"/>
      <c r="I242" s="52"/>
      <c r="J242" s="43"/>
      <c r="K242" s="88"/>
      <c r="L242" s="34">
        <f t="shared" si="4"/>
        <v>0</v>
      </c>
    </row>
    <row r="243" spans="2:12" s="36" customFormat="1" ht="33.75" x14ac:dyDescent="0.2">
      <c r="B243" s="46" t="s">
        <v>497</v>
      </c>
      <c r="C243" s="47" t="s">
        <v>434</v>
      </c>
      <c r="D243" s="82" t="s">
        <v>435</v>
      </c>
      <c r="E243" s="49" t="s">
        <v>56</v>
      </c>
      <c r="F243" s="50">
        <v>79.03</v>
      </c>
      <c r="G243" s="51"/>
      <c r="H243" s="43"/>
      <c r="I243" s="52"/>
      <c r="J243" s="43"/>
      <c r="K243" s="88"/>
      <c r="L243" s="34">
        <f t="shared" si="4"/>
        <v>0</v>
      </c>
    </row>
    <row r="244" spans="2:12" s="36" customFormat="1" ht="33.75" x14ac:dyDescent="0.2">
      <c r="B244" s="46" t="s">
        <v>498</v>
      </c>
      <c r="C244" s="47" t="s">
        <v>58</v>
      </c>
      <c r="D244" s="82" t="s">
        <v>59</v>
      </c>
      <c r="E244" s="49" t="s">
        <v>56</v>
      </c>
      <c r="F244" s="50">
        <v>61.56</v>
      </c>
      <c r="G244" s="51"/>
      <c r="H244" s="43"/>
      <c r="I244" s="52"/>
      <c r="J244" s="43"/>
      <c r="K244" s="88"/>
      <c r="L244" s="34">
        <f t="shared" si="4"/>
        <v>0</v>
      </c>
    </row>
    <row r="245" spans="2:12" s="36" customFormat="1" ht="33.75" x14ac:dyDescent="0.2">
      <c r="B245" s="46" t="s">
        <v>499</v>
      </c>
      <c r="C245" s="47" t="s">
        <v>294</v>
      </c>
      <c r="D245" s="82" t="s">
        <v>382</v>
      </c>
      <c r="E245" s="49" t="s">
        <v>56</v>
      </c>
      <c r="F245" s="50">
        <v>61.56</v>
      </c>
      <c r="G245" s="51"/>
      <c r="H245" s="43"/>
      <c r="I245" s="52"/>
      <c r="J245" s="43"/>
      <c r="K245" s="88"/>
      <c r="L245" s="34">
        <f t="shared" si="4"/>
        <v>0</v>
      </c>
    </row>
    <row r="246" spans="2:12" s="36" customFormat="1" ht="33.75" x14ac:dyDescent="0.2">
      <c r="B246" s="46" t="s">
        <v>500</v>
      </c>
      <c r="C246" s="47" t="s">
        <v>501</v>
      </c>
      <c r="D246" s="82" t="s">
        <v>502</v>
      </c>
      <c r="E246" s="49" t="s">
        <v>56</v>
      </c>
      <c r="F246" s="50">
        <v>110.83999999999997</v>
      </c>
      <c r="G246" s="51"/>
      <c r="H246" s="43"/>
      <c r="I246" s="52"/>
      <c r="J246" s="43"/>
      <c r="K246" s="88"/>
      <c r="L246" s="34">
        <f t="shared" si="4"/>
        <v>0</v>
      </c>
    </row>
    <row r="247" spans="2:12" s="36" customFormat="1" ht="30" customHeight="1" x14ac:dyDescent="0.2">
      <c r="B247" s="46" t="s">
        <v>503</v>
      </c>
      <c r="C247" s="47" t="s">
        <v>297</v>
      </c>
      <c r="D247" s="82" t="s">
        <v>384</v>
      </c>
      <c r="E247" s="49" t="s">
        <v>299</v>
      </c>
      <c r="F247" s="50">
        <v>240</v>
      </c>
      <c r="G247" s="51"/>
      <c r="H247" s="43"/>
      <c r="I247" s="52"/>
      <c r="J247" s="43"/>
      <c r="K247" s="88"/>
      <c r="L247" s="34">
        <f t="shared" si="4"/>
        <v>0</v>
      </c>
    </row>
    <row r="248" spans="2:12" s="36" customFormat="1" ht="24.75" customHeight="1" x14ac:dyDescent="0.2">
      <c r="B248" s="46" t="s">
        <v>504</v>
      </c>
      <c r="C248" s="47" t="s">
        <v>61</v>
      </c>
      <c r="D248" s="82" t="s">
        <v>62</v>
      </c>
      <c r="E248" s="49" t="s">
        <v>56</v>
      </c>
      <c r="F248" s="50">
        <v>2.38</v>
      </c>
      <c r="G248" s="51"/>
      <c r="H248" s="43"/>
      <c r="I248" s="52"/>
      <c r="J248" s="43"/>
      <c r="K248" s="88"/>
      <c r="L248" s="34">
        <f t="shared" si="4"/>
        <v>0</v>
      </c>
    </row>
    <row r="249" spans="2:12" s="36" customFormat="1" ht="45" x14ac:dyDescent="0.2">
      <c r="B249" s="46" t="s">
        <v>505</v>
      </c>
      <c r="C249" s="47" t="s">
        <v>189</v>
      </c>
      <c r="D249" s="82" t="s">
        <v>190</v>
      </c>
      <c r="E249" s="49" t="s">
        <v>19</v>
      </c>
      <c r="F249" s="50">
        <v>66.539999999999992</v>
      </c>
      <c r="G249" s="51"/>
      <c r="H249" s="43"/>
      <c r="I249" s="52"/>
      <c r="J249" s="43"/>
      <c r="K249" s="88"/>
      <c r="L249" s="34">
        <f t="shared" si="4"/>
        <v>0</v>
      </c>
    </row>
    <row r="250" spans="2:12" s="36" customFormat="1" ht="22.5" x14ac:dyDescent="0.2">
      <c r="B250" s="46" t="s">
        <v>506</v>
      </c>
      <c r="C250" s="47" t="s">
        <v>192</v>
      </c>
      <c r="D250" s="82" t="s">
        <v>193</v>
      </c>
      <c r="E250" s="49" t="s">
        <v>19</v>
      </c>
      <c r="F250" s="50">
        <v>47.43272727272727</v>
      </c>
      <c r="G250" s="51"/>
      <c r="H250" s="43"/>
      <c r="I250" s="52"/>
      <c r="J250" s="43"/>
      <c r="K250" s="88"/>
      <c r="L250" s="34">
        <f t="shared" si="4"/>
        <v>0</v>
      </c>
    </row>
    <row r="251" spans="2:12" s="36" customFormat="1" ht="33.75" x14ac:dyDescent="0.2">
      <c r="B251" s="46" t="s">
        <v>507</v>
      </c>
      <c r="C251" s="47" t="s">
        <v>195</v>
      </c>
      <c r="D251" s="82" t="s">
        <v>196</v>
      </c>
      <c r="E251" s="49" t="s">
        <v>19</v>
      </c>
      <c r="F251" s="50">
        <v>11.836363636363634</v>
      </c>
      <c r="G251" s="51"/>
      <c r="H251" s="43"/>
      <c r="I251" s="52"/>
      <c r="J251" s="43"/>
      <c r="K251" s="88"/>
      <c r="L251" s="34">
        <f t="shared" si="4"/>
        <v>0</v>
      </c>
    </row>
    <row r="252" spans="2:12" s="36" customFormat="1" ht="33.75" x14ac:dyDescent="0.2">
      <c r="B252" s="46" t="s">
        <v>508</v>
      </c>
      <c r="C252" s="47" t="s">
        <v>442</v>
      </c>
      <c r="D252" s="82" t="s">
        <v>443</v>
      </c>
      <c r="E252" s="49" t="s">
        <v>19</v>
      </c>
      <c r="F252" s="50">
        <v>7.2709090909090861</v>
      </c>
      <c r="G252" s="51"/>
      <c r="H252" s="43"/>
      <c r="I252" s="52"/>
      <c r="J252" s="43"/>
      <c r="K252" s="88"/>
      <c r="L252" s="34">
        <f t="shared" si="4"/>
        <v>0</v>
      </c>
    </row>
    <row r="253" spans="2:12" s="36" customFormat="1" ht="33.75" x14ac:dyDescent="0.2">
      <c r="B253" s="46" t="s">
        <v>509</v>
      </c>
      <c r="C253" s="47" t="s">
        <v>211</v>
      </c>
      <c r="D253" s="82" t="s">
        <v>212</v>
      </c>
      <c r="E253" s="49" t="s">
        <v>56</v>
      </c>
      <c r="F253" s="50">
        <v>65.14</v>
      </c>
      <c r="G253" s="51"/>
      <c r="H253" s="43"/>
      <c r="I253" s="52"/>
      <c r="J253" s="43"/>
      <c r="K253" s="88"/>
      <c r="L253" s="34">
        <f t="shared" si="4"/>
        <v>0</v>
      </c>
    </row>
    <row r="254" spans="2:12" s="36" customFormat="1" ht="22.5" x14ac:dyDescent="0.2">
      <c r="B254" s="46" t="s">
        <v>510</v>
      </c>
      <c r="C254" s="47" t="s">
        <v>198</v>
      </c>
      <c r="D254" s="82" t="s">
        <v>199</v>
      </c>
      <c r="E254" s="49" t="s">
        <v>200</v>
      </c>
      <c r="F254" s="50">
        <v>3908.4</v>
      </c>
      <c r="G254" s="51"/>
      <c r="H254" s="43"/>
      <c r="I254" s="68"/>
      <c r="J254" s="43"/>
      <c r="K254" s="88"/>
      <c r="L254" s="34">
        <f t="shared" si="4"/>
        <v>0</v>
      </c>
    </row>
    <row r="255" spans="2:12" s="36" customFormat="1" ht="22.5" x14ac:dyDescent="0.2">
      <c r="B255" s="46" t="s">
        <v>511</v>
      </c>
      <c r="C255" s="47" t="s">
        <v>202</v>
      </c>
      <c r="D255" s="82" t="s">
        <v>203</v>
      </c>
      <c r="E255" s="49" t="s">
        <v>200</v>
      </c>
      <c r="F255" s="50">
        <v>3908.4</v>
      </c>
      <c r="G255" s="51"/>
      <c r="H255" s="43"/>
      <c r="I255" s="68"/>
      <c r="J255" s="43"/>
      <c r="K255" s="88"/>
      <c r="L255" s="34">
        <f t="shared" si="4"/>
        <v>0</v>
      </c>
    </row>
    <row r="256" spans="2:12" s="36" customFormat="1" ht="45" customHeight="1" x14ac:dyDescent="0.2">
      <c r="B256" s="46" t="s">
        <v>512</v>
      </c>
      <c r="C256" s="47" t="s">
        <v>205</v>
      </c>
      <c r="D256" s="82" t="s">
        <v>206</v>
      </c>
      <c r="E256" s="49" t="s">
        <v>200</v>
      </c>
      <c r="F256" s="50">
        <v>3908.4</v>
      </c>
      <c r="G256" s="51"/>
      <c r="H256" s="43"/>
      <c r="I256" s="68"/>
      <c r="J256" s="43"/>
      <c r="K256" s="88"/>
      <c r="L256" s="34">
        <f t="shared" si="4"/>
        <v>0</v>
      </c>
    </row>
    <row r="257" spans="2:12" s="36" customFormat="1" ht="45" customHeight="1" x14ac:dyDescent="0.2">
      <c r="B257" s="46" t="s">
        <v>513</v>
      </c>
      <c r="C257" s="47" t="s">
        <v>208</v>
      </c>
      <c r="D257" s="82" t="s">
        <v>209</v>
      </c>
      <c r="E257" s="49" t="s">
        <v>200</v>
      </c>
      <c r="F257" s="50">
        <v>3908.4</v>
      </c>
      <c r="G257" s="51"/>
      <c r="H257" s="43"/>
      <c r="I257" s="68"/>
      <c r="J257" s="43"/>
      <c r="K257" s="88"/>
      <c r="L257" s="34">
        <f t="shared" si="4"/>
        <v>0</v>
      </c>
    </row>
    <row r="258" spans="2:12" s="36" customFormat="1" ht="30" customHeight="1" x14ac:dyDescent="0.2">
      <c r="B258" s="46" t="s">
        <v>514</v>
      </c>
      <c r="C258" s="47" t="s">
        <v>67</v>
      </c>
      <c r="D258" s="82" t="s">
        <v>68</v>
      </c>
      <c r="E258" s="49" t="s">
        <v>56</v>
      </c>
      <c r="F258" s="50">
        <v>104.205</v>
      </c>
      <c r="G258" s="51"/>
      <c r="H258" s="43"/>
      <c r="I258" s="68"/>
      <c r="J258" s="43"/>
      <c r="K258" s="88"/>
      <c r="L258" s="34">
        <f t="shared" si="4"/>
        <v>0</v>
      </c>
    </row>
    <row r="259" spans="2:12" s="36" customFormat="1" ht="20.100000000000001" customHeight="1" x14ac:dyDescent="0.2">
      <c r="B259" s="46" t="s">
        <v>515</v>
      </c>
      <c r="C259" s="47" t="s">
        <v>70</v>
      </c>
      <c r="D259" s="82" t="s">
        <v>71</v>
      </c>
      <c r="E259" s="49" t="s">
        <v>26</v>
      </c>
      <c r="F259" s="50">
        <v>145.887</v>
      </c>
      <c r="G259" s="51"/>
      <c r="H259" s="43"/>
      <c r="I259" s="68"/>
      <c r="J259" s="43"/>
      <c r="K259" s="88"/>
      <c r="L259" s="34">
        <f t="shared" si="4"/>
        <v>0</v>
      </c>
    </row>
    <row r="260" spans="2:12" s="36" customFormat="1" ht="45" x14ac:dyDescent="0.2">
      <c r="B260" s="46" t="s">
        <v>516</v>
      </c>
      <c r="C260" s="47" t="s">
        <v>73</v>
      </c>
      <c r="D260" s="82" t="s">
        <v>74</v>
      </c>
      <c r="E260" s="49" t="s">
        <v>26</v>
      </c>
      <c r="F260" s="50">
        <v>9314.0300000000007</v>
      </c>
      <c r="G260" s="51"/>
      <c r="H260" s="43"/>
      <c r="I260" s="68"/>
      <c r="J260" s="43"/>
      <c r="K260" s="88"/>
      <c r="L260" s="34">
        <f t="shared" si="4"/>
        <v>0</v>
      </c>
    </row>
    <row r="261" spans="2:12" s="36" customFormat="1" ht="56.25" x14ac:dyDescent="0.2">
      <c r="B261" s="46" t="s">
        <v>517</v>
      </c>
      <c r="C261" s="47" t="s">
        <v>76</v>
      </c>
      <c r="D261" s="82" t="s">
        <v>77</v>
      </c>
      <c r="E261" s="49" t="s">
        <v>26</v>
      </c>
      <c r="F261" s="50">
        <v>547.88</v>
      </c>
      <c r="G261" s="51"/>
      <c r="H261" s="43"/>
      <c r="I261" s="68"/>
      <c r="J261" s="43"/>
      <c r="K261" s="88"/>
      <c r="L261" s="34">
        <f t="shared" si="4"/>
        <v>0</v>
      </c>
    </row>
    <row r="262" spans="2:12" s="36" customFormat="1" ht="33.75" x14ac:dyDescent="0.2">
      <c r="B262" s="46" t="s">
        <v>518</v>
      </c>
      <c r="C262" s="47" t="s">
        <v>79</v>
      </c>
      <c r="D262" s="82" t="s">
        <v>80</v>
      </c>
      <c r="E262" s="49" t="s">
        <v>26</v>
      </c>
      <c r="F262" s="50">
        <v>547.88</v>
      </c>
      <c r="G262" s="51"/>
      <c r="H262" s="43"/>
      <c r="I262" s="68"/>
      <c r="J262" s="43"/>
      <c r="K262" s="88"/>
      <c r="L262" s="34">
        <f t="shared" si="4"/>
        <v>0</v>
      </c>
    </row>
    <row r="263" spans="2:12" s="36" customFormat="1" ht="56.25" x14ac:dyDescent="0.2">
      <c r="B263" s="67" t="s">
        <v>519</v>
      </c>
      <c r="C263" s="81" t="s">
        <v>82</v>
      </c>
      <c r="D263" s="82" t="s">
        <v>83</v>
      </c>
      <c r="E263" s="91" t="s">
        <v>46</v>
      </c>
      <c r="F263" s="92">
        <v>547.88</v>
      </c>
      <c r="G263" s="51"/>
      <c r="H263" s="43"/>
      <c r="I263" s="68"/>
      <c r="J263" s="43"/>
      <c r="K263" s="88"/>
      <c r="L263" s="34">
        <f t="shared" si="4"/>
        <v>0</v>
      </c>
    </row>
    <row r="264" spans="2:12" s="36" customFormat="1" ht="30" customHeight="1" x14ac:dyDescent="0.2">
      <c r="B264" s="46" t="s">
        <v>520</v>
      </c>
      <c r="C264" s="47" t="s">
        <v>218</v>
      </c>
      <c r="D264" s="82" t="s">
        <v>219</v>
      </c>
      <c r="E264" s="49" t="s">
        <v>19</v>
      </c>
      <c r="F264" s="50">
        <v>215.04000000000002</v>
      </c>
      <c r="G264" s="51"/>
      <c r="H264" s="43"/>
      <c r="I264" s="68"/>
      <c r="J264" s="43"/>
      <c r="K264" s="88"/>
      <c r="L264" s="34">
        <f t="shared" si="4"/>
        <v>0</v>
      </c>
    </row>
    <row r="265" spans="2:12" s="36" customFormat="1" ht="45" x14ac:dyDescent="0.2">
      <c r="B265" s="46" t="s">
        <v>521</v>
      </c>
      <c r="C265" s="47" t="s">
        <v>221</v>
      </c>
      <c r="D265" s="82" t="s">
        <v>222</v>
      </c>
      <c r="E265" s="49" t="s">
        <v>19</v>
      </c>
      <c r="F265" s="50">
        <v>26.65</v>
      </c>
      <c r="G265" s="51"/>
      <c r="H265" s="43"/>
      <c r="I265" s="68"/>
      <c r="J265" s="43"/>
      <c r="K265" s="88"/>
      <c r="L265" s="34">
        <f t="shared" si="4"/>
        <v>0</v>
      </c>
    </row>
    <row r="266" spans="2:12" s="36" customFormat="1" ht="30" customHeight="1" x14ac:dyDescent="0.2">
      <c r="B266" s="46" t="s">
        <v>522</v>
      </c>
      <c r="C266" s="47" t="s">
        <v>218</v>
      </c>
      <c r="D266" s="82" t="s">
        <v>219</v>
      </c>
      <c r="E266" s="49" t="s">
        <v>19</v>
      </c>
      <c r="F266" s="50">
        <v>217.51000000000005</v>
      </c>
      <c r="G266" s="51"/>
      <c r="H266" s="43"/>
      <c r="I266" s="68"/>
      <c r="J266" s="43"/>
      <c r="K266" s="88"/>
      <c r="L266" s="34">
        <f t="shared" si="4"/>
        <v>0</v>
      </c>
    </row>
    <row r="267" spans="2:12" s="36" customFormat="1" ht="56.25" x14ac:dyDescent="0.2">
      <c r="B267" s="46" t="s">
        <v>523</v>
      </c>
      <c r="C267" s="47" t="s">
        <v>224</v>
      </c>
      <c r="D267" s="82" t="s">
        <v>225</v>
      </c>
      <c r="E267" s="49" t="s">
        <v>19</v>
      </c>
      <c r="F267" s="50">
        <v>244.16000000000003</v>
      </c>
      <c r="G267" s="51"/>
      <c r="H267" s="43"/>
      <c r="I267" s="68"/>
      <c r="J267" s="43"/>
      <c r="K267" s="88"/>
      <c r="L267" s="34">
        <f t="shared" si="4"/>
        <v>0</v>
      </c>
    </row>
    <row r="268" spans="2:12" s="36" customFormat="1" ht="56.25" x14ac:dyDescent="0.2">
      <c r="B268" s="46" t="s">
        <v>524</v>
      </c>
      <c r="C268" s="47" t="s">
        <v>525</v>
      </c>
      <c r="D268" s="48" t="s">
        <v>526</v>
      </c>
      <c r="E268" s="49" t="s">
        <v>252</v>
      </c>
      <c r="F268" s="50">
        <v>1</v>
      </c>
      <c r="G268" s="51"/>
      <c r="H268" s="43"/>
      <c r="I268" s="52"/>
      <c r="J268" s="43"/>
      <c r="K268" s="88"/>
      <c r="L268" s="34">
        <f t="shared" si="4"/>
        <v>0</v>
      </c>
    </row>
    <row r="269" spans="2:12" s="36" customFormat="1" ht="60" customHeight="1" x14ac:dyDescent="0.2">
      <c r="B269" s="46" t="s">
        <v>527</v>
      </c>
      <c r="C269" s="47" t="s">
        <v>528</v>
      </c>
      <c r="D269" s="48" t="s">
        <v>529</v>
      </c>
      <c r="E269" s="49" t="s">
        <v>252</v>
      </c>
      <c r="F269" s="50">
        <v>1</v>
      </c>
      <c r="G269" s="51"/>
      <c r="H269" s="43"/>
      <c r="I269" s="52"/>
      <c r="J269" s="43"/>
      <c r="K269" s="88"/>
      <c r="L269" s="34">
        <f t="shared" si="4"/>
        <v>0</v>
      </c>
    </row>
    <row r="270" spans="2:12" s="36" customFormat="1" ht="33.75" x14ac:dyDescent="0.2">
      <c r="B270" s="46" t="s">
        <v>530</v>
      </c>
      <c r="C270" s="47" t="s">
        <v>531</v>
      </c>
      <c r="D270" s="48" t="s">
        <v>532</v>
      </c>
      <c r="E270" s="49" t="s">
        <v>478</v>
      </c>
      <c r="F270" s="50">
        <v>1</v>
      </c>
      <c r="G270" s="51"/>
      <c r="H270" s="43"/>
      <c r="I270" s="52"/>
      <c r="J270" s="43"/>
      <c r="K270" s="88"/>
      <c r="L270" s="34">
        <f t="shared" si="4"/>
        <v>0</v>
      </c>
    </row>
    <row r="271" spans="2:12" s="36" customFormat="1" ht="33.75" x14ac:dyDescent="0.2">
      <c r="B271" s="46" t="s">
        <v>533</v>
      </c>
      <c r="C271" s="47" t="s">
        <v>227</v>
      </c>
      <c r="D271" s="82" t="s">
        <v>228</v>
      </c>
      <c r="E271" s="49" t="s">
        <v>229</v>
      </c>
      <c r="F271" s="50">
        <v>1221</v>
      </c>
      <c r="G271" s="51"/>
      <c r="H271" s="43"/>
      <c r="I271" s="68"/>
      <c r="J271" s="43"/>
      <c r="K271" s="88"/>
      <c r="L271" s="34">
        <f t="shared" si="4"/>
        <v>0</v>
      </c>
    </row>
    <row r="272" spans="2:12" s="36" customFormat="1" ht="22.5" x14ac:dyDescent="0.2">
      <c r="B272" s="46" t="s">
        <v>534</v>
      </c>
      <c r="C272" s="47" t="s">
        <v>231</v>
      </c>
      <c r="D272" s="82" t="s">
        <v>232</v>
      </c>
      <c r="E272" s="49" t="s">
        <v>19</v>
      </c>
      <c r="F272" s="50">
        <v>15</v>
      </c>
      <c r="G272" s="51"/>
      <c r="H272" s="43"/>
      <c r="I272" s="68"/>
      <c r="J272" s="43"/>
      <c r="K272" s="88"/>
      <c r="L272" s="34">
        <f t="shared" ref="L272:L335" si="5">J272</f>
        <v>0</v>
      </c>
    </row>
    <row r="273" spans="2:12" s="36" customFormat="1" ht="56.25" x14ac:dyDescent="0.2">
      <c r="B273" s="46" t="s">
        <v>535</v>
      </c>
      <c r="C273" s="47" t="s">
        <v>244</v>
      </c>
      <c r="D273" s="82" t="s">
        <v>245</v>
      </c>
      <c r="E273" s="49" t="s">
        <v>236</v>
      </c>
      <c r="F273" s="50">
        <v>30</v>
      </c>
      <c r="G273" s="51"/>
      <c r="H273" s="43"/>
      <c r="I273" s="68"/>
      <c r="J273" s="43"/>
      <c r="K273" s="88"/>
      <c r="L273" s="34">
        <f t="shared" si="5"/>
        <v>0</v>
      </c>
    </row>
    <row r="274" spans="2:12" s="36" customFormat="1" ht="22.5" x14ac:dyDescent="0.2">
      <c r="B274" s="46" t="s">
        <v>536</v>
      </c>
      <c r="C274" s="47" t="s">
        <v>238</v>
      </c>
      <c r="D274" s="82" t="s">
        <v>239</v>
      </c>
      <c r="E274" s="49" t="s">
        <v>90</v>
      </c>
      <c r="F274" s="50">
        <v>26.16</v>
      </c>
      <c r="G274" s="51"/>
      <c r="H274" s="43"/>
      <c r="I274" s="68"/>
      <c r="J274" s="43"/>
      <c r="K274" s="88"/>
      <c r="L274" s="34">
        <f t="shared" si="5"/>
        <v>0</v>
      </c>
    </row>
    <row r="275" spans="2:12" s="36" customFormat="1" ht="22.5" x14ac:dyDescent="0.2">
      <c r="B275" s="46" t="s">
        <v>537</v>
      </c>
      <c r="C275" s="47" t="s">
        <v>241</v>
      </c>
      <c r="D275" s="82" t="s">
        <v>242</v>
      </c>
      <c r="E275" s="49" t="s">
        <v>19</v>
      </c>
      <c r="F275" s="50">
        <v>30</v>
      </c>
      <c r="G275" s="51"/>
      <c r="H275" s="43"/>
      <c r="I275" s="68"/>
      <c r="J275" s="43"/>
      <c r="K275" s="88"/>
      <c r="L275" s="34">
        <f t="shared" si="5"/>
        <v>0</v>
      </c>
    </row>
    <row r="276" spans="2:12" s="36" customFormat="1" ht="33.75" x14ac:dyDescent="0.2">
      <c r="B276" s="46" t="s">
        <v>538</v>
      </c>
      <c r="C276" s="47" t="s">
        <v>473</v>
      </c>
      <c r="D276" s="82" t="s">
        <v>474</v>
      </c>
      <c r="E276" s="49" t="s">
        <v>19</v>
      </c>
      <c r="F276" s="50">
        <v>4.5</v>
      </c>
      <c r="G276" s="51"/>
      <c r="H276" s="43"/>
      <c r="I276" s="68"/>
      <c r="J276" s="43"/>
      <c r="K276" s="88"/>
      <c r="L276" s="34">
        <f t="shared" si="5"/>
        <v>0</v>
      </c>
    </row>
    <row r="277" spans="2:12" s="36" customFormat="1" ht="33.75" x14ac:dyDescent="0.2">
      <c r="B277" s="46" t="s">
        <v>539</v>
      </c>
      <c r="C277" s="47" t="s">
        <v>540</v>
      </c>
      <c r="D277" s="82" t="s">
        <v>541</v>
      </c>
      <c r="E277" s="49" t="s">
        <v>19</v>
      </c>
      <c r="F277" s="50">
        <v>303.16000000000008</v>
      </c>
      <c r="G277" s="51"/>
      <c r="H277" s="43"/>
      <c r="I277" s="68"/>
      <c r="J277" s="43"/>
      <c r="K277" s="88"/>
      <c r="L277" s="34">
        <f t="shared" si="5"/>
        <v>0</v>
      </c>
    </row>
    <row r="278" spans="2:12" s="36" customFormat="1" ht="22.5" x14ac:dyDescent="0.2">
      <c r="B278" s="46" t="s">
        <v>542</v>
      </c>
      <c r="C278" s="47" t="s">
        <v>543</v>
      </c>
      <c r="D278" s="82" t="s">
        <v>544</v>
      </c>
      <c r="E278" s="49" t="s">
        <v>105</v>
      </c>
      <c r="F278" s="50">
        <v>80</v>
      </c>
      <c r="G278" s="51"/>
      <c r="H278" s="43"/>
      <c r="I278" s="68"/>
      <c r="J278" s="43"/>
      <c r="K278" s="88"/>
      <c r="L278" s="34">
        <f t="shared" si="5"/>
        <v>0</v>
      </c>
    </row>
    <row r="279" spans="2:12" s="36" customFormat="1" ht="22.5" x14ac:dyDescent="0.2">
      <c r="B279" s="46" t="s">
        <v>545</v>
      </c>
      <c r="C279" s="47" t="s">
        <v>546</v>
      </c>
      <c r="D279" s="82" t="s">
        <v>547</v>
      </c>
      <c r="E279" s="49" t="s">
        <v>105</v>
      </c>
      <c r="F279" s="50">
        <v>120</v>
      </c>
      <c r="G279" s="51"/>
      <c r="H279" s="43"/>
      <c r="I279" s="68"/>
      <c r="J279" s="43"/>
      <c r="K279" s="88"/>
      <c r="L279" s="34">
        <f t="shared" si="5"/>
        <v>0</v>
      </c>
    </row>
    <row r="280" spans="2:12" s="36" customFormat="1" ht="56.25" x14ac:dyDescent="0.2">
      <c r="B280" s="46" t="s">
        <v>548</v>
      </c>
      <c r="C280" s="47" t="s">
        <v>549</v>
      </c>
      <c r="D280" s="82" t="s">
        <v>550</v>
      </c>
      <c r="E280" s="49" t="s">
        <v>105</v>
      </c>
      <c r="F280" s="50">
        <v>80</v>
      </c>
      <c r="G280" s="51"/>
      <c r="H280" s="43"/>
      <c r="I280" s="68"/>
      <c r="J280" s="43"/>
      <c r="K280" s="88"/>
      <c r="L280" s="34">
        <f t="shared" si="5"/>
        <v>0</v>
      </c>
    </row>
    <row r="281" spans="2:12" s="36" customFormat="1" ht="56.25" x14ac:dyDescent="0.2">
      <c r="B281" s="46" t="s">
        <v>551</v>
      </c>
      <c r="C281" s="47" t="s">
        <v>552</v>
      </c>
      <c r="D281" s="82" t="s">
        <v>550</v>
      </c>
      <c r="E281" s="49" t="s">
        <v>105</v>
      </c>
      <c r="F281" s="50">
        <v>120</v>
      </c>
      <c r="G281" s="51"/>
      <c r="H281" s="43"/>
      <c r="I281" s="68"/>
      <c r="J281" s="43"/>
      <c r="K281" s="88"/>
      <c r="L281" s="34">
        <f t="shared" si="5"/>
        <v>0</v>
      </c>
    </row>
    <row r="282" spans="2:12" s="36" customFormat="1" ht="22.5" x14ac:dyDescent="0.2">
      <c r="B282" s="46" t="s">
        <v>553</v>
      </c>
      <c r="C282" s="47" t="s">
        <v>173</v>
      </c>
      <c r="D282" s="82" t="s">
        <v>174</v>
      </c>
      <c r="E282" s="49" t="s">
        <v>19</v>
      </c>
      <c r="F282" s="50">
        <v>37.04</v>
      </c>
      <c r="G282" s="51"/>
      <c r="H282" s="43"/>
      <c r="I282" s="68"/>
      <c r="J282" s="43"/>
      <c r="K282" s="88"/>
      <c r="L282" s="34">
        <f t="shared" si="5"/>
        <v>0</v>
      </c>
    </row>
    <row r="283" spans="2:12" s="36" customFormat="1" ht="33.75" x14ac:dyDescent="0.2">
      <c r="B283" s="46" t="s">
        <v>554</v>
      </c>
      <c r="C283" s="47" t="s">
        <v>176</v>
      </c>
      <c r="D283" s="82" t="s">
        <v>177</v>
      </c>
      <c r="E283" s="49" t="s">
        <v>90</v>
      </c>
      <c r="F283" s="50">
        <v>36.6</v>
      </c>
      <c r="G283" s="51"/>
      <c r="H283" s="43"/>
      <c r="I283" s="68"/>
      <c r="J283" s="43"/>
      <c r="K283" s="88"/>
      <c r="L283" s="34">
        <f t="shared" si="5"/>
        <v>0</v>
      </c>
    </row>
    <row r="284" spans="2:12" s="36" customFormat="1" x14ac:dyDescent="0.2">
      <c r="B284" s="46"/>
      <c r="C284" s="58"/>
      <c r="D284" s="59"/>
      <c r="E284" s="60"/>
      <c r="F284" s="61"/>
      <c r="G284" s="62"/>
      <c r="H284" s="89"/>
      <c r="I284" s="52"/>
      <c r="J284" s="43"/>
      <c r="K284" s="88"/>
      <c r="L284" s="34">
        <f t="shared" si="5"/>
        <v>0</v>
      </c>
    </row>
    <row r="285" spans="2:12" s="36" customFormat="1" ht="12.75" customHeight="1" x14ac:dyDescent="0.2">
      <c r="B285" s="29">
        <v>10</v>
      </c>
      <c r="C285" s="211" t="s">
        <v>555</v>
      </c>
      <c r="D285" s="211"/>
      <c r="E285" s="211"/>
      <c r="F285" s="211"/>
      <c r="G285" s="211"/>
      <c r="H285" s="211"/>
      <c r="I285" s="32"/>
      <c r="J285" s="32"/>
      <c r="K285" s="88"/>
      <c r="L285" s="34"/>
    </row>
    <row r="286" spans="2:12" s="36" customFormat="1" ht="20.100000000000001" customHeight="1" x14ac:dyDescent="0.2">
      <c r="B286" s="46" t="s">
        <v>556</v>
      </c>
      <c r="C286" s="38" t="s">
        <v>254</v>
      </c>
      <c r="D286" s="93" t="s">
        <v>255</v>
      </c>
      <c r="E286" s="40" t="s">
        <v>19</v>
      </c>
      <c r="F286" s="41">
        <v>18.840000000000003</v>
      </c>
      <c r="G286" s="42"/>
      <c r="H286" s="94"/>
      <c r="I286" s="95"/>
      <c r="J286" s="43"/>
      <c r="K286" s="88"/>
      <c r="L286" s="34">
        <f t="shared" si="5"/>
        <v>0</v>
      </c>
    </row>
    <row r="287" spans="2:12" s="36" customFormat="1" ht="22.5" x14ac:dyDescent="0.2">
      <c r="B287" s="46" t="s">
        <v>557</v>
      </c>
      <c r="C287" s="47" t="s">
        <v>218</v>
      </c>
      <c r="D287" s="82" t="s">
        <v>219</v>
      </c>
      <c r="E287" s="49" t="s">
        <v>19</v>
      </c>
      <c r="F287" s="50">
        <v>18.840000000000003</v>
      </c>
      <c r="G287" s="51"/>
      <c r="H287" s="94"/>
      <c r="I287" s="95"/>
      <c r="J287" s="43"/>
      <c r="K287" s="88"/>
      <c r="L287" s="34">
        <f t="shared" si="5"/>
        <v>0</v>
      </c>
    </row>
    <row r="288" spans="2:12" s="36" customFormat="1" ht="33.75" x14ac:dyDescent="0.2">
      <c r="B288" s="46" t="s">
        <v>558</v>
      </c>
      <c r="C288" s="47" t="s">
        <v>559</v>
      </c>
      <c r="D288" s="82" t="s">
        <v>560</v>
      </c>
      <c r="E288" s="49" t="s">
        <v>56</v>
      </c>
      <c r="F288" s="50">
        <v>8.9999999999999993E-3</v>
      </c>
      <c r="G288" s="51"/>
      <c r="H288" s="94"/>
      <c r="I288" s="95"/>
      <c r="J288" s="43"/>
      <c r="K288" s="88"/>
      <c r="L288" s="34">
        <f t="shared" si="5"/>
        <v>0</v>
      </c>
    </row>
    <row r="289" spans="2:12" s="36" customFormat="1" ht="33.75" x14ac:dyDescent="0.2">
      <c r="B289" s="46" t="s">
        <v>561</v>
      </c>
      <c r="C289" s="47" t="s">
        <v>562</v>
      </c>
      <c r="D289" s="82" t="s">
        <v>563</v>
      </c>
      <c r="E289" s="49" t="s">
        <v>56</v>
      </c>
      <c r="F289" s="50">
        <v>8.9999999999999993E-3</v>
      </c>
      <c r="G289" s="51"/>
      <c r="H289" s="94"/>
      <c r="I289" s="95"/>
      <c r="J289" s="43"/>
      <c r="K289" s="88"/>
      <c r="L289" s="34">
        <f t="shared" si="5"/>
        <v>0</v>
      </c>
    </row>
    <row r="290" spans="2:12" s="36" customFormat="1" ht="33.75" x14ac:dyDescent="0.2">
      <c r="B290" s="46" t="s">
        <v>564</v>
      </c>
      <c r="C290" s="47" t="s">
        <v>54</v>
      </c>
      <c r="D290" s="82" t="s">
        <v>55</v>
      </c>
      <c r="E290" s="49" t="s">
        <v>56</v>
      </c>
      <c r="F290" s="50">
        <v>31.92</v>
      </c>
      <c r="G290" s="51"/>
      <c r="H290" s="94"/>
      <c r="I290" s="95"/>
      <c r="J290" s="43"/>
      <c r="K290" s="88"/>
      <c r="L290" s="34">
        <f t="shared" si="5"/>
        <v>0</v>
      </c>
    </row>
    <row r="291" spans="2:12" s="36" customFormat="1" ht="33.75" x14ac:dyDescent="0.2">
      <c r="B291" s="46" t="s">
        <v>565</v>
      </c>
      <c r="C291" s="47" t="s">
        <v>58</v>
      </c>
      <c r="D291" s="82" t="s">
        <v>59</v>
      </c>
      <c r="E291" s="49" t="s">
        <v>56</v>
      </c>
      <c r="F291" s="50">
        <v>31.02</v>
      </c>
      <c r="G291" s="51"/>
      <c r="H291" s="94"/>
      <c r="I291" s="95"/>
      <c r="J291" s="43"/>
      <c r="K291" s="88"/>
      <c r="L291" s="34">
        <f t="shared" si="5"/>
        <v>0</v>
      </c>
    </row>
    <row r="292" spans="2:12" s="36" customFormat="1" ht="33.75" x14ac:dyDescent="0.2">
      <c r="B292" s="46" t="s">
        <v>566</v>
      </c>
      <c r="C292" s="47" t="s">
        <v>294</v>
      </c>
      <c r="D292" s="82" t="s">
        <v>382</v>
      </c>
      <c r="E292" s="49" t="s">
        <v>56</v>
      </c>
      <c r="F292" s="50">
        <v>11.2</v>
      </c>
      <c r="G292" s="51"/>
      <c r="H292" s="94"/>
      <c r="I292" s="95"/>
      <c r="J292" s="43"/>
      <c r="K292" s="88"/>
      <c r="L292" s="34">
        <f t="shared" si="5"/>
        <v>0</v>
      </c>
    </row>
    <row r="293" spans="2:12" s="36" customFormat="1" ht="20.100000000000001" customHeight="1" x14ac:dyDescent="0.2">
      <c r="B293" s="46" t="s">
        <v>567</v>
      </c>
      <c r="C293" s="47" t="s">
        <v>64</v>
      </c>
      <c r="D293" s="82" t="s">
        <v>65</v>
      </c>
      <c r="E293" s="49" t="s">
        <v>56</v>
      </c>
      <c r="F293" s="50">
        <v>2.0299999999999998</v>
      </c>
      <c r="G293" s="51"/>
      <c r="H293" s="94"/>
      <c r="I293" s="95"/>
      <c r="J293" s="43"/>
      <c r="K293" s="88"/>
      <c r="L293" s="34">
        <f t="shared" si="5"/>
        <v>0</v>
      </c>
    </row>
    <row r="294" spans="2:12" s="36" customFormat="1" ht="22.5" x14ac:dyDescent="0.2">
      <c r="B294" s="46" t="s">
        <v>568</v>
      </c>
      <c r="C294" s="47" t="s">
        <v>67</v>
      </c>
      <c r="D294" s="82" t="s">
        <v>68</v>
      </c>
      <c r="E294" s="49" t="s">
        <v>56</v>
      </c>
      <c r="F294" s="50">
        <v>63.629999999999995</v>
      </c>
      <c r="G294" s="51"/>
      <c r="H294" s="94"/>
      <c r="I294" s="95"/>
      <c r="J294" s="43"/>
      <c r="K294" s="88"/>
      <c r="L294" s="34">
        <f t="shared" si="5"/>
        <v>0</v>
      </c>
    </row>
    <row r="295" spans="2:12" s="36" customFormat="1" ht="33.75" x14ac:dyDescent="0.2">
      <c r="B295" s="46" t="s">
        <v>569</v>
      </c>
      <c r="C295" s="47" t="s">
        <v>61</v>
      </c>
      <c r="D295" s="82" t="s">
        <v>62</v>
      </c>
      <c r="E295" s="49" t="s">
        <v>56</v>
      </c>
      <c r="F295" s="50">
        <v>0.09</v>
      </c>
      <c r="G295" s="51"/>
      <c r="H295" s="94"/>
      <c r="I295" s="95"/>
      <c r="J295" s="43"/>
      <c r="K295" s="88"/>
      <c r="L295" s="34">
        <f t="shared" si="5"/>
        <v>0</v>
      </c>
    </row>
    <row r="296" spans="2:12" s="36" customFormat="1" ht="20.100000000000001" customHeight="1" x14ac:dyDescent="0.2">
      <c r="B296" s="46" t="s">
        <v>570</v>
      </c>
      <c r="C296" s="47" t="s">
        <v>70</v>
      </c>
      <c r="D296" s="82" t="s">
        <v>71</v>
      </c>
      <c r="E296" s="49" t="s">
        <v>56</v>
      </c>
      <c r="F296" s="50">
        <v>89.08</v>
      </c>
      <c r="G296" s="51"/>
      <c r="H296" s="94"/>
      <c r="I296" s="95"/>
      <c r="J296" s="43"/>
      <c r="K296" s="88"/>
      <c r="L296" s="34">
        <f t="shared" si="5"/>
        <v>0</v>
      </c>
    </row>
    <row r="297" spans="2:12" s="36" customFormat="1" ht="22.5" x14ac:dyDescent="0.2">
      <c r="B297" s="46" t="s">
        <v>571</v>
      </c>
      <c r="C297" s="47" t="s">
        <v>572</v>
      </c>
      <c r="D297" s="82" t="s">
        <v>573</v>
      </c>
      <c r="E297" s="49" t="s">
        <v>56</v>
      </c>
      <c r="F297" s="50">
        <v>153.03</v>
      </c>
      <c r="G297" s="51"/>
      <c r="H297" s="94"/>
      <c r="I297" s="95"/>
      <c r="J297" s="43"/>
      <c r="K297" s="88"/>
      <c r="L297" s="34">
        <f t="shared" si="5"/>
        <v>0</v>
      </c>
    </row>
    <row r="298" spans="2:12" s="36" customFormat="1" ht="33.75" x14ac:dyDescent="0.2">
      <c r="B298" s="46" t="s">
        <v>574</v>
      </c>
      <c r="C298" s="47" t="s">
        <v>575</v>
      </c>
      <c r="D298" s="82" t="s">
        <v>576</v>
      </c>
      <c r="E298" s="49" t="s">
        <v>19</v>
      </c>
      <c r="F298" s="50">
        <v>53.42</v>
      </c>
      <c r="G298" s="51"/>
      <c r="H298" s="94"/>
      <c r="I298" s="95"/>
      <c r="J298" s="43"/>
      <c r="K298" s="88"/>
      <c r="L298" s="34">
        <f t="shared" si="5"/>
        <v>0</v>
      </c>
    </row>
    <row r="299" spans="2:12" s="36" customFormat="1" ht="22.5" x14ac:dyDescent="0.2">
      <c r="B299" s="46" t="s">
        <v>577</v>
      </c>
      <c r="C299" s="47" t="s">
        <v>192</v>
      </c>
      <c r="D299" s="82" t="s">
        <v>193</v>
      </c>
      <c r="E299" s="49" t="s">
        <v>19</v>
      </c>
      <c r="F299" s="50">
        <v>66.03</v>
      </c>
      <c r="G299" s="51"/>
      <c r="H299" s="94"/>
      <c r="I299" s="95"/>
      <c r="J299" s="43"/>
      <c r="K299" s="88"/>
      <c r="L299" s="34">
        <f t="shared" si="5"/>
        <v>0</v>
      </c>
    </row>
    <row r="300" spans="2:12" s="36" customFormat="1" ht="33.75" x14ac:dyDescent="0.2">
      <c r="B300" s="46" t="s">
        <v>578</v>
      </c>
      <c r="C300" s="47" t="s">
        <v>195</v>
      </c>
      <c r="D300" s="82" t="s">
        <v>196</v>
      </c>
      <c r="E300" s="49" t="s">
        <v>19</v>
      </c>
      <c r="F300" s="50">
        <v>126.66000000000001</v>
      </c>
      <c r="G300" s="51"/>
      <c r="H300" s="94"/>
      <c r="I300" s="95"/>
      <c r="J300" s="43"/>
      <c r="K300" s="88"/>
      <c r="L300" s="34">
        <f t="shared" si="5"/>
        <v>0</v>
      </c>
    </row>
    <row r="301" spans="2:12" s="36" customFormat="1" ht="22.5" x14ac:dyDescent="0.2">
      <c r="B301" s="46" t="s">
        <v>579</v>
      </c>
      <c r="C301" s="47" t="s">
        <v>297</v>
      </c>
      <c r="D301" s="82" t="s">
        <v>384</v>
      </c>
      <c r="E301" s="49" t="s">
        <v>299</v>
      </c>
      <c r="F301" s="50">
        <v>160</v>
      </c>
      <c r="G301" s="51"/>
      <c r="H301" s="94"/>
      <c r="I301" s="95"/>
      <c r="J301" s="43"/>
      <c r="K301" s="88"/>
      <c r="L301" s="34">
        <f t="shared" si="5"/>
        <v>0</v>
      </c>
    </row>
    <row r="302" spans="2:12" s="36" customFormat="1" ht="33.75" x14ac:dyDescent="0.2">
      <c r="B302" s="46" t="s">
        <v>580</v>
      </c>
      <c r="C302" s="47" t="s">
        <v>581</v>
      </c>
      <c r="D302" s="82" t="s">
        <v>582</v>
      </c>
      <c r="E302" s="49" t="s">
        <v>26</v>
      </c>
      <c r="F302" s="50">
        <v>1</v>
      </c>
      <c r="G302" s="51"/>
      <c r="H302" s="94"/>
      <c r="I302" s="95"/>
      <c r="J302" s="43"/>
      <c r="K302" s="88"/>
      <c r="L302" s="34">
        <f t="shared" si="5"/>
        <v>0</v>
      </c>
    </row>
    <row r="303" spans="2:12" s="36" customFormat="1" ht="22.5" x14ac:dyDescent="0.2">
      <c r="B303" s="46" t="s">
        <v>583</v>
      </c>
      <c r="C303" s="47" t="s">
        <v>584</v>
      </c>
      <c r="D303" s="82" t="s">
        <v>585</v>
      </c>
      <c r="E303" s="49" t="s">
        <v>90</v>
      </c>
      <c r="F303" s="50">
        <v>19.41</v>
      </c>
      <c r="G303" s="51"/>
      <c r="H303" s="94"/>
      <c r="I303" s="95"/>
      <c r="J303" s="43"/>
      <c r="K303" s="88"/>
      <c r="L303" s="34">
        <f t="shared" si="5"/>
        <v>0</v>
      </c>
    </row>
    <row r="304" spans="2:12" s="36" customFormat="1" ht="45" x14ac:dyDescent="0.2">
      <c r="B304" s="46" t="s">
        <v>586</v>
      </c>
      <c r="C304" s="47" t="s">
        <v>587</v>
      </c>
      <c r="D304" s="82" t="s">
        <v>588</v>
      </c>
      <c r="E304" s="49" t="s">
        <v>26</v>
      </c>
      <c r="F304" s="50">
        <v>1</v>
      </c>
      <c r="G304" s="51"/>
      <c r="H304" s="94"/>
      <c r="I304" s="95"/>
      <c r="J304" s="43"/>
      <c r="K304" s="88"/>
      <c r="L304" s="34">
        <f t="shared" si="5"/>
        <v>0</v>
      </c>
    </row>
    <row r="305" spans="2:12" s="36" customFormat="1" ht="45" x14ac:dyDescent="0.2">
      <c r="B305" s="46" t="s">
        <v>589</v>
      </c>
      <c r="C305" s="47" t="s">
        <v>73</v>
      </c>
      <c r="D305" s="82" t="s">
        <v>74</v>
      </c>
      <c r="E305" s="49" t="s">
        <v>42</v>
      </c>
      <c r="F305" s="50">
        <v>2142.64</v>
      </c>
      <c r="G305" s="51"/>
      <c r="H305" s="94"/>
      <c r="I305" s="95"/>
      <c r="J305" s="43"/>
      <c r="K305" s="88"/>
      <c r="L305" s="34">
        <f t="shared" si="5"/>
        <v>0</v>
      </c>
    </row>
    <row r="306" spans="2:12" s="36" customFormat="1" ht="56.25" x14ac:dyDescent="0.2">
      <c r="B306" s="46" t="s">
        <v>590</v>
      </c>
      <c r="C306" s="47" t="s">
        <v>76</v>
      </c>
      <c r="D306" s="82" t="s">
        <v>77</v>
      </c>
      <c r="E306" s="49" t="s">
        <v>46</v>
      </c>
      <c r="F306" s="50">
        <v>126.03</v>
      </c>
      <c r="G306" s="51"/>
      <c r="H306" s="94"/>
      <c r="I306" s="95"/>
      <c r="J306" s="43"/>
      <c r="K306" s="88"/>
      <c r="L306" s="34">
        <f t="shared" si="5"/>
        <v>0</v>
      </c>
    </row>
    <row r="307" spans="2:12" s="36" customFormat="1" ht="33.75" x14ac:dyDescent="0.2">
      <c r="B307" s="46" t="s">
        <v>591</v>
      </c>
      <c r="C307" s="47" t="s">
        <v>592</v>
      </c>
      <c r="D307" s="82" t="s">
        <v>593</v>
      </c>
      <c r="E307" s="49" t="s">
        <v>46</v>
      </c>
      <c r="F307" s="50">
        <v>126.03</v>
      </c>
      <c r="G307" s="51"/>
      <c r="H307" s="94"/>
      <c r="I307" s="95"/>
      <c r="J307" s="43"/>
      <c r="K307" s="88"/>
      <c r="L307" s="34">
        <f t="shared" si="5"/>
        <v>0</v>
      </c>
    </row>
    <row r="308" spans="2:12" s="36" customFormat="1" ht="56.25" x14ac:dyDescent="0.2">
      <c r="B308" s="46" t="s">
        <v>594</v>
      </c>
      <c r="C308" s="47" t="s">
        <v>82</v>
      </c>
      <c r="D308" s="82" t="s">
        <v>83</v>
      </c>
      <c r="E308" s="49" t="s">
        <v>46</v>
      </c>
      <c r="F308" s="50">
        <v>126.03</v>
      </c>
      <c r="G308" s="51"/>
      <c r="H308" s="94"/>
      <c r="I308" s="95"/>
      <c r="J308" s="43"/>
      <c r="K308" s="88"/>
      <c r="L308" s="34">
        <f t="shared" si="5"/>
        <v>0</v>
      </c>
    </row>
    <row r="309" spans="2:12" s="36" customFormat="1" ht="24.95" customHeight="1" x14ac:dyDescent="0.2">
      <c r="B309" s="46" t="s">
        <v>595</v>
      </c>
      <c r="C309" s="47" t="s">
        <v>596</v>
      </c>
      <c r="D309" s="48" t="s">
        <v>597</v>
      </c>
      <c r="E309" s="49" t="s">
        <v>26</v>
      </c>
      <c r="F309" s="50">
        <v>1</v>
      </c>
      <c r="G309" s="51"/>
      <c r="H309" s="94"/>
      <c r="I309" s="95"/>
      <c r="J309" s="43"/>
      <c r="K309" s="88"/>
      <c r="L309" s="34">
        <f t="shared" si="5"/>
        <v>0</v>
      </c>
    </row>
    <row r="310" spans="2:12" s="36" customFormat="1" x14ac:dyDescent="0.2">
      <c r="B310" s="57"/>
      <c r="C310" s="58"/>
      <c r="D310" s="59"/>
      <c r="E310" s="60"/>
      <c r="F310" s="61"/>
      <c r="G310" s="62"/>
      <c r="H310" s="96">
        <f t="shared" ref="H310" si="6">TRUNC(G310*(1+$J$10),2)</f>
        <v>0</v>
      </c>
      <c r="I310" s="95"/>
      <c r="J310" s="43">
        <f t="shared" ref="J310" si="7">TRUNC(F310*H310,2)</f>
        <v>0</v>
      </c>
      <c r="K310" s="88"/>
      <c r="L310" s="34">
        <f t="shared" si="5"/>
        <v>0</v>
      </c>
    </row>
    <row r="311" spans="2:12" s="36" customFormat="1" ht="12.75" customHeight="1" x14ac:dyDescent="0.2">
      <c r="B311" s="29">
        <v>11</v>
      </c>
      <c r="C311" s="211" t="s">
        <v>598</v>
      </c>
      <c r="D311" s="211"/>
      <c r="E311" s="211"/>
      <c r="F311" s="211"/>
      <c r="G311" s="211"/>
      <c r="H311" s="211"/>
      <c r="I311" s="32">
        <f>SUM(I312:I357)</f>
        <v>0</v>
      </c>
      <c r="J311" s="32">
        <f>SUM(J312:J357)</f>
        <v>0</v>
      </c>
      <c r="K311" s="88"/>
      <c r="L311" s="34"/>
    </row>
    <row r="312" spans="2:12" s="36" customFormat="1" ht="45" x14ac:dyDescent="0.2">
      <c r="B312" s="37" t="s">
        <v>599</v>
      </c>
      <c r="C312" s="38" t="s">
        <v>600</v>
      </c>
      <c r="D312" s="93" t="s">
        <v>601</v>
      </c>
      <c r="E312" s="40" t="s">
        <v>90</v>
      </c>
      <c r="F312" s="41">
        <v>300</v>
      </c>
      <c r="G312" s="42"/>
      <c r="H312" s="94"/>
      <c r="I312" s="95"/>
      <c r="J312" s="43"/>
      <c r="K312" s="88"/>
      <c r="L312" s="34">
        <f t="shared" si="5"/>
        <v>0</v>
      </c>
    </row>
    <row r="313" spans="2:12" s="36" customFormat="1" ht="45" x14ac:dyDescent="0.2">
      <c r="B313" s="46" t="s">
        <v>602</v>
      </c>
      <c r="C313" s="47" t="s">
        <v>603</v>
      </c>
      <c r="D313" s="82" t="s">
        <v>604</v>
      </c>
      <c r="E313" s="49" t="s">
        <v>90</v>
      </c>
      <c r="F313" s="50">
        <v>300</v>
      </c>
      <c r="G313" s="51"/>
      <c r="H313" s="94"/>
      <c r="I313" s="95"/>
      <c r="J313" s="43"/>
      <c r="K313" s="88"/>
      <c r="L313" s="34">
        <f t="shared" si="5"/>
        <v>0</v>
      </c>
    </row>
    <row r="314" spans="2:12" s="36" customFormat="1" ht="20.100000000000001" customHeight="1" x14ac:dyDescent="0.2">
      <c r="B314" s="46" t="s">
        <v>605</v>
      </c>
      <c r="C314" s="47" t="s">
        <v>363</v>
      </c>
      <c r="D314" s="82" t="s">
        <v>364</v>
      </c>
      <c r="E314" s="49" t="s">
        <v>26</v>
      </c>
      <c r="F314" s="50">
        <v>20</v>
      </c>
      <c r="G314" s="51"/>
      <c r="H314" s="94"/>
      <c r="I314" s="95"/>
      <c r="J314" s="43"/>
      <c r="K314" s="88"/>
      <c r="L314" s="34">
        <f t="shared" si="5"/>
        <v>0</v>
      </c>
    </row>
    <row r="315" spans="2:12" s="36" customFormat="1" ht="39.950000000000003" customHeight="1" x14ac:dyDescent="0.2">
      <c r="B315" s="46" t="s">
        <v>606</v>
      </c>
      <c r="C315" s="47" t="s">
        <v>607</v>
      </c>
      <c r="D315" s="82" t="s">
        <v>608</v>
      </c>
      <c r="E315" s="49" t="s">
        <v>90</v>
      </c>
      <c r="F315" s="50">
        <v>270</v>
      </c>
      <c r="G315" s="51"/>
      <c r="H315" s="94"/>
      <c r="I315" s="95"/>
      <c r="J315" s="43"/>
      <c r="K315" s="88"/>
      <c r="L315" s="34">
        <f t="shared" si="5"/>
        <v>0</v>
      </c>
    </row>
    <row r="316" spans="2:12" s="36" customFormat="1" ht="47.25" customHeight="1" x14ac:dyDescent="0.2">
      <c r="B316" s="46" t="s">
        <v>609</v>
      </c>
      <c r="C316" s="47" t="s">
        <v>610</v>
      </c>
      <c r="D316" s="82" t="s">
        <v>611</v>
      </c>
      <c r="E316" s="49" t="s">
        <v>90</v>
      </c>
      <c r="F316" s="50">
        <v>30</v>
      </c>
      <c r="G316" s="51"/>
      <c r="H316" s="94"/>
      <c r="I316" s="95"/>
      <c r="J316" s="43"/>
      <c r="K316" s="88"/>
      <c r="L316" s="34">
        <f t="shared" si="5"/>
        <v>0</v>
      </c>
    </row>
    <row r="317" spans="2:12" s="36" customFormat="1" ht="30" customHeight="1" x14ac:dyDescent="0.2">
      <c r="B317" s="46" t="s">
        <v>612</v>
      </c>
      <c r="C317" s="47" t="s">
        <v>377</v>
      </c>
      <c r="D317" s="82" t="s">
        <v>378</v>
      </c>
      <c r="E317" s="49" t="s">
        <v>56</v>
      </c>
      <c r="F317" s="50">
        <v>26.18</v>
      </c>
      <c r="G317" s="51"/>
      <c r="H317" s="94"/>
      <c r="I317" s="95"/>
      <c r="J317" s="43"/>
      <c r="K317" s="88"/>
      <c r="L317" s="34">
        <f t="shared" si="5"/>
        <v>0</v>
      </c>
    </row>
    <row r="318" spans="2:12" s="36" customFormat="1" ht="33.75" x14ac:dyDescent="0.2">
      <c r="B318" s="46" t="s">
        <v>613</v>
      </c>
      <c r="C318" s="47" t="s">
        <v>54</v>
      </c>
      <c r="D318" s="82" t="s">
        <v>55</v>
      </c>
      <c r="E318" s="49" t="s">
        <v>56</v>
      </c>
      <c r="F318" s="50">
        <v>71.346000000000004</v>
      </c>
      <c r="G318" s="51"/>
      <c r="H318" s="94"/>
      <c r="I318" s="95"/>
      <c r="J318" s="43"/>
      <c r="K318" s="88"/>
      <c r="L318" s="34">
        <f t="shared" si="5"/>
        <v>0</v>
      </c>
    </row>
    <row r="319" spans="2:12" s="36" customFormat="1" ht="30" customHeight="1" x14ac:dyDescent="0.2">
      <c r="B319" s="46" t="s">
        <v>614</v>
      </c>
      <c r="C319" s="47" t="s">
        <v>297</v>
      </c>
      <c r="D319" s="82" t="s">
        <v>384</v>
      </c>
      <c r="E319" s="49" t="s">
        <v>299</v>
      </c>
      <c r="F319" s="50">
        <v>480</v>
      </c>
      <c r="G319" s="51"/>
      <c r="H319" s="94"/>
      <c r="I319" s="95"/>
      <c r="J319" s="43"/>
      <c r="K319" s="88"/>
      <c r="L319" s="34">
        <f t="shared" si="5"/>
        <v>0</v>
      </c>
    </row>
    <row r="320" spans="2:12" s="36" customFormat="1" ht="33.75" x14ac:dyDescent="0.2">
      <c r="B320" s="46" t="s">
        <v>615</v>
      </c>
      <c r="C320" s="47" t="s">
        <v>61</v>
      </c>
      <c r="D320" s="82" t="s">
        <v>62</v>
      </c>
      <c r="E320" s="49" t="s">
        <v>56</v>
      </c>
      <c r="F320" s="50">
        <v>7.85</v>
      </c>
      <c r="G320" s="51"/>
      <c r="H320" s="94"/>
      <c r="I320" s="95"/>
      <c r="J320" s="43"/>
      <c r="K320" s="88"/>
      <c r="L320" s="34">
        <f t="shared" si="5"/>
        <v>0</v>
      </c>
    </row>
    <row r="321" spans="2:12" s="36" customFormat="1" ht="21" customHeight="1" x14ac:dyDescent="0.2">
      <c r="B321" s="46" t="s">
        <v>616</v>
      </c>
      <c r="C321" s="47" t="s">
        <v>189</v>
      </c>
      <c r="D321" s="82" t="s">
        <v>190</v>
      </c>
      <c r="E321" s="49" t="s">
        <v>19</v>
      </c>
      <c r="F321" s="50">
        <v>776.87999999999988</v>
      </c>
      <c r="G321" s="51"/>
      <c r="H321" s="94"/>
      <c r="I321" s="95"/>
      <c r="J321" s="43"/>
      <c r="K321" s="88"/>
      <c r="L321" s="34">
        <f t="shared" si="5"/>
        <v>0</v>
      </c>
    </row>
    <row r="322" spans="2:12" s="36" customFormat="1" ht="30" customHeight="1" x14ac:dyDescent="0.2">
      <c r="B322" s="46" t="s">
        <v>617</v>
      </c>
      <c r="C322" s="47" t="s">
        <v>192</v>
      </c>
      <c r="D322" s="82" t="s">
        <v>193</v>
      </c>
      <c r="E322" s="49" t="s">
        <v>19</v>
      </c>
      <c r="F322" s="50">
        <v>301.02439024390242</v>
      </c>
      <c r="G322" s="51"/>
      <c r="H322" s="94"/>
      <c r="I322" s="95"/>
      <c r="J322" s="43"/>
      <c r="K322" s="88"/>
      <c r="L322" s="34">
        <f t="shared" si="5"/>
        <v>0</v>
      </c>
    </row>
    <row r="323" spans="2:12" s="36" customFormat="1" ht="39.950000000000003" customHeight="1" x14ac:dyDescent="0.2">
      <c r="B323" s="46" t="s">
        <v>618</v>
      </c>
      <c r="C323" s="47" t="s">
        <v>195</v>
      </c>
      <c r="D323" s="82" t="s">
        <v>196</v>
      </c>
      <c r="E323" s="49" t="s">
        <v>19</v>
      </c>
      <c r="F323" s="50">
        <v>415.13560975609755</v>
      </c>
      <c r="G323" s="51"/>
      <c r="H323" s="94"/>
      <c r="I323" s="95"/>
      <c r="J323" s="43"/>
      <c r="K323" s="88"/>
      <c r="L323" s="34">
        <f t="shared" si="5"/>
        <v>0</v>
      </c>
    </row>
    <row r="324" spans="2:12" s="36" customFormat="1" ht="30" customHeight="1" x14ac:dyDescent="0.2">
      <c r="B324" s="46" t="s">
        <v>619</v>
      </c>
      <c r="C324" s="47" t="s">
        <v>620</v>
      </c>
      <c r="D324" s="82" t="s">
        <v>621</v>
      </c>
      <c r="E324" s="49" t="s">
        <v>56</v>
      </c>
      <c r="F324" s="50">
        <v>328.68</v>
      </c>
      <c r="G324" s="51"/>
      <c r="H324" s="94"/>
      <c r="I324" s="95"/>
      <c r="J324" s="43"/>
      <c r="K324" s="88"/>
      <c r="L324" s="34">
        <f t="shared" si="5"/>
        <v>0</v>
      </c>
    </row>
    <row r="325" spans="2:12" s="36" customFormat="1" ht="22.5" customHeight="1" x14ac:dyDescent="0.2">
      <c r="B325" s="46" t="s">
        <v>622</v>
      </c>
      <c r="C325" s="47" t="s">
        <v>623</v>
      </c>
      <c r="D325" s="82" t="s">
        <v>624</v>
      </c>
      <c r="E325" s="49" t="s">
        <v>56</v>
      </c>
      <c r="F325" s="50">
        <v>59.76</v>
      </c>
      <c r="G325" s="51"/>
      <c r="H325" s="94"/>
      <c r="I325" s="95"/>
      <c r="J325" s="43"/>
      <c r="K325" s="88"/>
      <c r="L325" s="34">
        <f t="shared" si="5"/>
        <v>0</v>
      </c>
    </row>
    <row r="326" spans="2:12" s="36" customFormat="1" ht="39.950000000000003" customHeight="1" x14ac:dyDescent="0.2">
      <c r="B326" s="46" t="s">
        <v>625</v>
      </c>
      <c r="C326" s="47" t="s">
        <v>211</v>
      </c>
      <c r="D326" s="82" t="s">
        <v>212</v>
      </c>
      <c r="E326" s="49" t="s">
        <v>56</v>
      </c>
      <c r="F326" s="50">
        <v>123.43200000000002</v>
      </c>
      <c r="G326" s="51"/>
      <c r="H326" s="94"/>
      <c r="I326" s="95"/>
      <c r="J326" s="43"/>
      <c r="K326" s="88"/>
      <c r="L326" s="34">
        <f t="shared" si="5"/>
        <v>0</v>
      </c>
    </row>
    <row r="327" spans="2:12" s="36" customFormat="1" ht="39.950000000000003" customHeight="1" x14ac:dyDescent="0.2">
      <c r="B327" s="46" t="s">
        <v>626</v>
      </c>
      <c r="C327" s="47" t="s">
        <v>198</v>
      </c>
      <c r="D327" s="82" t="s">
        <v>199</v>
      </c>
      <c r="E327" s="49" t="s">
        <v>200</v>
      </c>
      <c r="F327" s="50">
        <v>5924.7360000000008</v>
      </c>
      <c r="G327" s="51"/>
      <c r="H327" s="94"/>
      <c r="I327" s="95"/>
      <c r="J327" s="43"/>
      <c r="K327" s="88"/>
      <c r="L327" s="34">
        <f t="shared" si="5"/>
        <v>0</v>
      </c>
    </row>
    <row r="328" spans="2:12" s="36" customFormat="1" ht="39.950000000000003" customHeight="1" x14ac:dyDescent="0.2">
      <c r="B328" s="46" t="s">
        <v>627</v>
      </c>
      <c r="C328" s="47" t="s">
        <v>202</v>
      </c>
      <c r="D328" s="82" t="s">
        <v>203</v>
      </c>
      <c r="E328" s="49" t="s">
        <v>200</v>
      </c>
      <c r="F328" s="50">
        <v>5924.7360000000008</v>
      </c>
      <c r="G328" s="51"/>
      <c r="H328" s="94"/>
      <c r="I328" s="95"/>
      <c r="J328" s="43"/>
      <c r="K328" s="88"/>
      <c r="L328" s="34">
        <f t="shared" si="5"/>
        <v>0</v>
      </c>
    </row>
    <row r="329" spans="2:12" s="36" customFormat="1" ht="39.950000000000003" customHeight="1" x14ac:dyDescent="0.2">
      <c r="B329" s="67" t="s">
        <v>628</v>
      </c>
      <c r="C329" s="81" t="s">
        <v>449</v>
      </c>
      <c r="D329" s="82" t="s">
        <v>450</v>
      </c>
      <c r="E329" s="49" t="s">
        <v>200</v>
      </c>
      <c r="F329" s="50">
        <v>2962.3680000000004</v>
      </c>
      <c r="G329" s="51"/>
      <c r="H329" s="94"/>
      <c r="I329" s="97"/>
      <c r="J329" s="43"/>
      <c r="K329" s="88"/>
      <c r="L329" s="34">
        <f t="shared" si="5"/>
        <v>0</v>
      </c>
    </row>
    <row r="330" spans="2:12" s="36" customFormat="1" ht="45" x14ac:dyDescent="0.2">
      <c r="B330" s="67" t="s">
        <v>629</v>
      </c>
      <c r="C330" s="81" t="s">
        <v>205</v>
      </c>
      <c r="D330" s="82" t="s">
        <v>206</v>
      </c>
      <c r="E330" s="49" t="s">
        <v>200</v>
      </c>
      <c r="F330" s="50">
        <v>5924.7360000000008</v>
      </c>
      <c r="G330" s="51"/>
      <c r="H330" s="94"/>
      <c r="I330" s="97"/>
      <c r="J330" s="43"/>
      <c r="K330" s="88"/>
      <c r="L330" s="34">
        <f t="shared" si="5"/>
        <v>0</v>
      </c>
    </row>
    <row r="331" spans="2:12" s="36" customFormat="1" ht="45" customHeight="1" x14ac:dyDescent="0.2">
      <c r="B331" s="67" t="s">
        <v>630</v>
      </c>
      <c r="C331" s="81" t="s">
        <v>208</v>
      </c>
      <c r="D331" s="82" t="s">
        <v>209</v>
      </c>
      <c r="E331" s="49" t="s">
        <v>200</v>
      </c>
      <c r="F331" s="50">
        <v>5924.7360000000008</v>
      </c>
      <c r="G331" s="51"/>
      <c r="H331" s="94"/>
      <c r="I331" s="97"/>
      <c r="J331" s="43"/>
      <c r="K331" s="88"/>
      <c r="L331" s="34">
        <f t="shared" si="5"/>
        <v>0</v>
      </c>
    </row>
    <row r="332" spans="2:12" s="36" customFormat="1" ht="45" x14ac:dyDescent="0.2">
      <c r="B332" s="67" t="s">
        <v>631</v>
      </c>
      <c r="C332" s="81" t="s">
        <v>454</v>
      </c>
      <c r="D332" s="82" t="s">
        <v>455</v>
      </c>
      <c r="E332" s="49" t="s">
        <v>200</v>
      </c>
      <c r="F332" s="50">
        <v>2962.3680000000004</v>
      </c>
      <c r="G332" s="51"/>
      <c r="H332" s="94"/>
      <c r="I332" s="97"/>
      <c r="J332" s="43"/>
      <c r="K332" s="88"/>
      <c r="L332" s="34">
        <f t="shared" si="5"/>
        <v>0</v>
      </c>
    </row>
    <row r="333" spans="2:12" s="36" customFormat="1" ht="39.950000000000003" customHeight="1" x14ac:dyDescent="0.2">
      <c r="B333" s="67" t="s">
        <v>632</v>
      </c>
      <c r="C333" s="47" t="s">
        <v>67</v>
      </c>
      <c r="D333" s="82" t="s">
        <v>68</v>
      </c>
      <c r="E333" s="49" t="s">
        <v>56</v>
      </c>
      <c r="F333" s="50">
        <v>35.881999999999998</v>
      </c>
      <c r="G333" s="51"/>
      <c r="H333" s="94"/>
      <c r="I333" s="95"/>
      <c r="J333" s="43"/>
      <c r="K333" s="88"/>
      <c r="L333" s="34">
        <f t="shared" si="5"/>
        <v>0</v>
      </c>
    </row>
    <row r="334" spans="2:12" s="36" customFormat="1" ht="20.100000000000001" customHeight="1" x14ac:dyDescent="0.2">
      <c r="B334" s="67" t="s">
        <v>633</v>
      </c>
      <c r="C334" s="47" t="s">
        <v>70</v>
      </c>
      <c r="D334" s="82" t="s">
        <v>71</v>
      </c>
      <c r="E334" s="49" t="s">
        <v>56</v>
      </c>
      <c r="F334" s="50">
        <v>50.2348</v>
      </c>
      <c r="G334" s="51"/>
      <c r="H334" s="94"/>
      <c r="I334" s="95"/>
      <c r="J334" s="43"/>
      <c r="K334" s="88"/>
      <c r="L334" s="34">
        <f t="shared" si="5"/>
        <v>0</v>
      </c>
    </row>
    <row r="335" spans="2:12" s="36" customFormat="1" ht="30" customHeight="1" x14ac:dyDescent="0.2">
      <c r="B335" s="67" t="s">
        <v>634</v>
      </c>
      <c r="C335" s="47" t="s">
        <v>572</v>
      </c>
      <c r="D335" s="82" t="s">
        <v>573</v>
      </c>
      <c r="E335" s="49" t="s">
        <v>56</v>
      </c>
      <c r="F335" s="50">
        <v>147.76080000000002</v>
      </c>
      <c r="G335" s="51"/>
      <c r="H335" s="94"/>
      <c r="I335" s="95"/>
      <c r="J335" s="43"/>
      <c r="K335" s="88"/>
      <c r="L335" s="34">
        <f t="shared" si="5"/>
        <v>0</v>
      </c>
    </row>
    <row r="336" spans="2:12" s="36" customFormat="1" ht="45" x14ac:dyDescent="0.2">
      <c r="B336" s="67" t="s">
        <v>635</v>
      </c>
      <c r="C336" s="47" t="s">
        <v>73</v>
      </c>
      <c r="D336" s="82" t="s">
        <v>74</v>
      </c>
      <c r="E336" s="49" t="s">
        <v>26</v>
      </c>
      <c r="F336" s="50">
        <v>2818.5</v>
      </c>
      <c r="G336" s="51"/>
      <c r="H336" s="94"/>
      <c r="I336" s="95"/>
      <c r="J336" s="43"/>
      <c r="K336" s="88"/>
      <c r="L336" s="34">
        <f t="shared" ref="L336:L399" si="8">J336</f>
        <v>0</v>
      </c>
    </row>
    <row r="337" spans="2:12" s="36" customFormat="1" ht="56.25" x14ac:dyDescent="0.2">
      <c r="B337" s="67" t="s">
        <v>636</v>
      </c>
      <c r="C337" s="47" t="s">
        <v>76</v>
      </c>
      <c r="D337" s="82" t="s">
        <v>77</v>
      </c>
      <c r="E337" s="49" t="s">
        <v>26</v>
      </c>
      <c r="F337" s="50">
        <v>165.79</v>
      </c>
      <c r="G337" s="51"/>
      <c r="H337" s="94"/>
      <c r="I337" s="95"/>
      <c r="J337" s="43"/>
      <c r="K337" s="88"/>
      <c r="L337" s="34">
        <f t="shared" si="8"/>
        <v>0</v>
      </c>
    </row>
    <row r="338" spans="2:12" s="36" customFormat="1" ht="33.75" x14ac:dyDescent="0.2">
      <c r="B338" s="67" t="s">
        <v>637</v>
      </c>
      <c r="C338" s="47" t="s">
        <v>79</v>
      </c>
      <c r="D338" s="82" t="s">
        <v>80</v>
      </c>
      <c r="E338" s="49" t="s">
        <v>26</v>
      </c>
      <c r="F338" s="50">
        <v>165.79</v>
      </c>
      <c r="G338" s="51"/>
      <c r="H338" s="94"/>
      <c r="I338" s="95"/>
      <c r="J338" s="43"/>
      <c r="K338" s="88"/>
      <c r="L338" s="34">
        <f t="shared" si="8"/>
        <v>0</v>
      </c>
    </row>
    <row r="339" spans="2:12" s="36" customFormat="1" ht="56.25" x14ac:dyDescent="0.2">
      <c r="B339" s="67" t="s">
        <v>638</v>
      </c>
      <c r="C339" s="47" t="s">
        <v>82</v>
      </c>
      <c r="D339" s="82" t="s">
        <v>83</v>
      </c>
      <c r="E339" s="49" t="s">
        <v>26</v>
      </c>
      <c r="F339" s="50">
        <v>165.79</v>
      </c>
      <c r="G339" s="51"/>
      <c r="H339" s="94"/>
      <c r="I339" s="95"/>
      <c r="J339" s="43"/>
      <c r="K339" s="88"/>
      <c r="L339" s="34">
        <f t="shared" si="8"/>
        <v>0</v>
      </c>
    </row>
    <row r="340" spans="2:12" s="36" customFormat="1" ht="45" x14ac:dyDescent="0.2">
      <c r="B340" s="67" t="s">
        <v>639</v>
      </c>
      <c r="C340" s="47" t="s">
        <v>221</v>
      </c>
      <c r="D340" s="82" t="s">
        <v>222</v>
      </c>
      <c r="E340" s="49" t="s">
        <v>19</v>
      </c>
      <c r="F340" s="50">
        <v>99.600000000000009</v>
      </c>
      <c r="G340" s="51"/>
      <c r="H340" s="94"/>
      <c r="I340" s="95"/>
      <c r="J340" s="43"/>
      <c r="K340" s="88"/>
      <c r="L340" s="34">
        <f t="shared" si="8"/>
        <v>0</v>
      </c>
    </row>
    <row r="341" spans="2:12" s="36" customFormat="1" ht="30" customHeight="1" x14ac:dyDescent="0.2">
      <c r="B341" s="67" t="s">
        <v>640</v>
      </c>
      <c r="C341" s="47" t="s">
        <v>218</v>
      </c>
      <c r="D341" s="82" t="s">
        <v>219</v>
      </c>
      <c r="E341" s="49" t="s">
        <v>56</v>
      </c>
      <c r="F341" s="50">
        <v>416.28</v>
      </c>
      <c r="G341" s="51"/>
      <c r="H341" s="94"/>
      <c r="I341" s="95"/>
      <c r="J341" s="43"/>
      <c r="K341" s="88"/>
      <c r="L341" s="34">
        <f t="shared" si="8"/>
        <v>0</v>
      </c>
    </row>
    <row r="342" spans="2:12" s="36" customFormat="1" ht="56.25" x14ac:dyDescent="0.2">
      <c r="B342" s="67" t="s">
        <v>641</v>
      </c>
      <c r="C342" s="47" t="s">
        <v>224</v>
      </c>
      <c r="D342" s="82" t="s">
        <v>225</v>
      </c>
      <c r="E342" s="49" t="s">
        <v>19</v>
      </c>
      <c r="F342" s="50">
        <v>515.88</v>
      </c>
      <c r="G342" s="51"/>
      <c r="H342" s="94"/>
      <c r="I342" s="95"/>
      <c r="J342" s="43"/>
      <c r="K342" s="88"/>
      <c r="L342" s="34">
        <f t="shared" si="8"/>
        <v>0</v>
      </c>
    </row>
    <row r="343" spans="2:12" s="36" customFormat="1" ht="30" customHeight="1" x14ac:dyDescent="0.2">
      <c r="B343" s="46" t="s">
        <v>642</v>
      </c>
      <c r="C343" s="47" t="s">
        <v>247</v>
      </c>
      <c r="D343" s="48" t="s">
        <v>248</v>
      </c>
      <c r="E343" s="49" t="s">
        <v>90</v>
      </c>
      <c r="F343" s="50">
        <v>48.4</v>
      </c>
      <c r="G343" s="51"/>
      <c r="H343" s="94"/>
      <c r="I343" s="95"/>
      <c r="J343" s="43"/>
      <c r="K343" s="88"/>
      <c r="L343" s="34">
        <f t="shared" si="8"/>
        <v>0</v>
      </c>
    </row>
    <row r="344" spans="2:12" s="36" customFormat="1" ht="39.950000000000003" customHeight="1" x14ac:dyDescent="0.2">
      <c r="B344" s="67" t="s">
        <v>643</v>
      </c>
      <c r="C344" s="47" t="s">
        <v>227</v>
      </c>
      <c r="D344" s="82" t="s">
        <v>228</v>
      </c>
      <c r="E344" s="49" t="s">
        <v>229</v>
      </c>
      <c r="F344" s="50">
        <v>7619.04</v>
      </c>
      <c r="G344" s="51"/>
      <c r="H344" s="94"/>
      <c r="I344" s="95"/>
      <c r="J344" s="43"/>
      <c r="K344" s="88"/>
      <c r="L344" s="34">
        <f t="shared" si="8"/>
        <v>0</v>
      </c>
    </row>
    <row r="345" spans="2:12" s="36" customFormat="1" ht="30" customHeight="1" x14ac:dyDescent="0.2">
      <c r="B345" s="67" t="s">
        <v>644</v>
      </c>
      <c r="C345" s="47" t="s">
        <v>231</v>
      </c>
      <c r="D345" s="82" t="s">
        <v>232</v>
      </c>
      <c r="E345" s="49" t="s">
        <v>19</v>
      </c>
      <c r="F345" s="50">
        <v>93.6</v>
      </c>
      <c r="G345" s="51"/>
      <c r="H345" s="94"/>
      <c r="I345" s="95"/>
      <c r="J345" s="43"/>
      <c r="K345" s="88"/>
      <c r="L345" s="34">
        <f t="shared" si="8"/>
        <v>0</v>
      </c>
    </row>
    <row r="346" spans="2:12" s="36" customFormat="1" ht="56.25" x14ac:dyDescent="0.2">
      <c r="B346" s="67" t="s">
        <v>645</v>
      </c>
      <c r="C346" s="47" t="s">
        <v>244</v>
      </c>
      <c r="D346" s="82" t="s">
        <v>245</v>
      </c>
      <c r="E346" s="49" t="s">
        <v>236</v>
      </c>
      <c r="F346" s="50">
        <v>180</v>
      </c>
      <c r="G346" s="51"/>
      <c r="H346" s="94"/>
      <c r="I346" s="95"/>
      <c r="J346" s="43"/>
      <c r="K346" s="88"/>
      <c r="L346" s="34">
        <f t="shared" si="8"/>
        <v>0</v>
      </c>
    </row>
    <row r="347" spans="2:12" s="36" customFormat="1" ht="30" customHeight="1" x14ac:dyDescent="0.2">
      <c r="B347" s="67" t="s">
        <v>646</v>
      </c>
      <c r="C347" s="47" t="s">
        <v>238</v>
      </c>
      <c r="D347" s="82" t="s">
        <v>239</v>
      </c>
      <c r="E347" s="49" t="s">
        <v>90</v>
      </c>
      <c r="F347" s="50">
        <v>81.199999999999989</v>
      </c>
      <c r="G347" s="51"/>
      <c r="H347" s="94"/>
      <c r="I347" s="95"/>
      <c r="J347" s="43"/>
      <c r="K347" s="88"/>
      <c r="L347" s="34">
        <f t="shared" si="8"/>
        <v>0</v>
      </c>
    </row>
    <row r="348" spans="2:12" s="36" customFormat="1" ht="30" customHeight="1" x14ac:dyDescent="0.2">
      <c r="B348" s="73" t="s">
        <v>647</v>
      </c>
      <c r="C348" s="74" t="s">
        <v>241</v>
      </c>
      <c r="D348" s="75" t="s">
        <v>242</v>
      </c>
      <c r="E348" s="76" t="s">
        <v>19</v>
      </c>
      <c r="F348" s="77">
        <v>316.67999999999989</v>
      </c>
      <c r="G348" s="78"/>
      <c r="H348" s="94"/>
      <c r="I348" s="98"/>
      <c r="J348" s="43"/>
      <c r="K348" s="88"/>
      <c r="L348" s="34">
        <f t="shared" si="8"/>
        <v>0</v>
      </c>
    </row>
    <row r="349" spans="2:12" s="36" customFormat="1" ht="33.75" x14ac:dyDescent="0.2">
      <c r="B349" s="46" t="s">
        <v>648</v>
      </c>
      <c r="C349" s="47" t="s">
        <v>649</v>
      </c>
      <c r="D349" s="48" t="s">
        <v>650</v>
      </c>
      <c r="E349" s="49" t="s">
        <v>26</v>
      </c>
      <c r="F349" s="50">
        <v>1</v>
      </c>
      <c r="G349" s="51"/>
      <c r="H349" s="94"/>
      <c r="I349" s="95"/>
      <c r="J349" s="43"/>
      <c r="K349" s="88"/>
      <c r="L349" s="34">
        <f t="shared" si="8"/>
        <v>0</v>
      </c>
    </row>
    <row r="350" spans="2:12" s="36" customFormat="1" ht="30" customHeight="1" x14ac:dyDescent="0.2">
      <c r="B350" s="67" t="s">
        <v>651</v>
      </c>
      <c r="C350" s="47" t="s">
        <v>173</v>
      </c>
      <c r="D350" s="82" t="s">
        <v>174</v>
      </c>
      <c r="E350" s="49" t="s">
        <v>19</v>
      </c>
      <c r="F350" s="50">
        <v>113.92000000000002</v>
      </c>
      <c r="G350" s="51"/>
      <c r="H350" s="94"/>
      <c r="I350" s="95"/>
      <c r="J350" s="43"/>
      <c r="K350" s="88"/>
      <c r="L350" s="34">
        <f t="shared" si="8"/>
        <v>0</v>
      </c>
    </row>
    <row r="351" spans="2:12" s="36" customFormat="1" ht="33.75" x14ac:dyDescent="0.2">
      <c r="B351" s="67" t="s">
        <v>652</v>
      </c>
      <c r="C351" s="47" t="s">
        <v>176</v>
      </c>
      <c r="D351" s="82" t="s">
        <v>177</v>
      </c>
      <c r="E351" s="49" t="s">
        <v>90</v>
      </c>
      <c r="F351" s="50">
        <v>48.399999999999991</v>
      </c>
      <c r="G351" s="51"/>
      <c r="H351" s="94"/>
      <c r="I351" s="95"/>
      <c r="J351" s="43"/>
      <c r="K351" s="88"/>
      <c r="L351" s="34">
        <f t="shared" si="8"/>
        <v>0</v>
      </c>
    </row>
    <row r="352" spans="2:12" s="36" customFormat="1" ht="45" x14ac:dyDescent="0.2">
      <c r="B352" s="67" t="s">
        <v>653</v>
      </c>
      <c r="C352" s="47" t="s">
        <v>269</v>
      </c>
      <c r="D352" s="82" t="s">
        <v>270</v>
      </c>
      <c r="E352" s="49" t="s">
        <v>56</v>
      </c>
      <c r="F352" s="50">
        <v>123.43200000000002</v>
      </c>
      <c r="G352" s="51"/>
      <c r="H352" s="94"/>
      <c r="I352" s="95"/>
      <c r="J352" s="43"/>
      <c r="K352" s="88"/>
      <c r="L352" s="34">
        <f t="shared" si="8"/>
        <v>0</v>
      </c>
    </row>
    <row r="353" spans="2:12" s="36" customFormat="1" ht="20.100000000000001" customHeight="1" x14ac:dyDescent="0.2">
      <c r="B353" s="67" t="s">
        <v>654</v>
      </c>
      <c r="C353" s="47" t="s">
        <v>254</v>
      </c>
      <c r="D353" s="82" t="s">
        <v>255</v>
      </c>
      <c r="E353" s="49" t="s">
        <v>19</v>
      </c>
      <c r="F353" s="50">
        <v>47.58</v>
      </c>
      <c r="G353" s="51"/>
      <c r="H353" s="94"/>
      <c r="I353" s="95"/>
      <c r="J353" s="43"/>
      <c r="K353" s="88"/>
      <c r="L353" s="34">
        <f t="shared" si="8"/>
        <v>0</v>
      </c>
    </row>
    <row r="354" spans="2:12" s="36" customFormat="1" ht="20.100000000000001" customHeight="1" x14ac:dyDescent="0.2">
      <c r="B354" s="67" t="s">
        <v>655</v>
      </c>
      <c r="C354" s="47" t="s">
        <v>272</v>
      </c>
      <c r="D354" s="82" t="s">
        <v>273</v>
      </c>
      <c r="E354" s="49" t="s">
        <v>56</v>
      </c>
      <c r="F354" s="50">
        <v>36.96</v>
      </c>
      <c r="G354" s="51"/>
      <c r="H354" s="94"/>
      <c r="I354" s="95"/>
      <c r="J354" s="43"/>
      <c r="K354" s="88"/>
      <c r="L354" s="34">
        <f t="shared" si="8"/>
        <v>0</v>
      </c>
    </row>
    <row r="355" spans="2:12" s="36" customFormat="1" ht="20.100000000000001" customHeight="1" x14ac:dyDescent="0.2">
      <c r="B355" s="67" t="s">
        <v>656</v>
      </c>
      <c r="C355" s="47" t="s">
        <v>275</v>
      </c>
      <c r="D355" s="82" t="s">
        <v>276</v>
      </c>
      <c r="E355" s="49" t="s">
        <v>56</v>
      </c>
      <c r="F355" s="50">
        <v>36.96</v>
      </c>
      <c r="G355" s="51"/>
      <c r="H355" s="94"/>
      <c r="I355" s="95"/>
      <c r="J355" s="43"/>
      <c r="K355" s="88"/>
      <c r="L355" s="34">
        <f t="shared" si="8"/>
        <v>0</v>
      </c>
    </row>
    <row r="356" spans="2:12" s="36" customFormat="1" ht="20.100000000000001" customHeight="1" x14ac:dyDescent="0.2">
      <c r="B356" s="73" t="s">
        <v>657</v>
      </c>
      <c r="C356" s="74" t="s">
        <v>278</v>
      </c>
      <c r="D356" s="75" t="s">
        <v>279</v>
      </c>
      <c r="E356" s="76" t="s">
        <v>19</v>
      </c>
      <c r="F356" s="77">
        <v>110.88</v>
      </c>
      <c r="G356" s="78"/>
      <c r="H356" s="94"/>
      <c r="I356" s="98"/>
      <c r="J356" s="43"/>
      <c r="K356" s="88"/>
      <c r="L356" s="34">
        <f t="shared" si="8"/>
        <v>0</v>
      </c>
    </row>
    <row r="357" spans="2:12" s="36" customFormat="1" ht="39.950000000000003" customHeight="1" x14ac:dyDescent="0.2">
      <c r="B357" s="46" t="s">
        <v>658</v>
      </c>
      <c r="C357" s="47" t="s">
        <v>281</v>
      </c>
      <c r="D357" s="48" t="s">
        <v>282</v>
      </c>
      <c r="E357" s="49" t="s">
        <v>56</v>
      </c>
      <c r="F357" s="50">
        <v>5.54</v>
      </c>
      <c r="G357" s="51"/>
      <c r="H357" s="94"/>
      <c r="I357" s="95"/>
      <c r="J357" s="43"/>
      <c r="K357" s="88"/>
      <c r="L357" s="34">
        <f t="shared" si="8"/>
        <v>0</v>
      </c>
    </row>
    <row r="358" spans="2:12" s="36" customFormat="1" x14ac:dyDescent="0.2">
      <c r="B358" s="46"/>
      <c r="C358" s="58"/>
      <c r="D358" s="59"/>
      <c r="E358" s="60"/>
      <c r="F358" s="61"/>
      <c r="G358" s="62"/>
      <c r="H358" s="96">
        <f t="shared" ref="H358:H390" si="9">TRUNC(G358*(1+$J$10),2)</f>
        <v>0</v>
      </c>
      <c r="I358" s="95"/>
      <c r="J358" s="43">
        <f t="shared" ref="J358" si="10">TRUNC(F358*H358,2)</f>
        <v>0</v>
      </c>
      <c r="K358" s="88"/>
      <c r="L358" s="34">
        <f t="shared" si="8"/>
        <v>0</v>
      </c>
    </row>
    <row r="359" spans="2:12" s="36" customFormat="1" ht="12.75" customHeight="1" x14ac:dyDescent="0.2">
      <c r="B359" s="29">
        <v>12</v>
      </c>
      <c r="C359" s="211" t="s">
        <v>659</v>
      </c>
      <c r="D359" s="211"/>
      <c r="E359" s="211"/>
      <c r="F359" s="211"/>
      <c r="G359" s="211"/>
      <c r="H359" s="211"/>
      <c r="I359" s="32"/>
      <c r="J359" s="32"/>
      <c r="K359" s="88"/>
      <c r="L359" s="34"/>
    </row>
    <row r="360" spans="2:12" s="36" customFormat="1" x14ac:dyDescent="0.2">
      <c r="B360" s="99" t="s">
        <v>660</v>
      </c>
      <c r="C360" s="216" t="s">
        <v>661</v>
      </c>
      <c r="D360" s="217"/>
      <c r="E360" s="217"/>
      <c r="F360" s="217"/>
      <c r="G360" s="217"/>
      <c r="H360" s="218"/>
      <c r="I360" s="100">
        <f>SUM(I361:I388)</f>
        <v>0</v>
      </c>
      <c r="J360" s="100">
        <f>SUM(J361:J388)</f>
        <v>0</v>
      </c>
      <c r="K360" s="88"/>
      <c r="L360" s="34"/>
    </row>
    <row r="361" spans="2:12" s="36" customFormat="1" ht="45" x14ac:dyDescent="0.2">
      <c r="B361" s="67" t="s">
        <v>662</v>
      </c>
      <c r="C361" s="81" t="s">
        <v>357</v>
      </c>
      <c r="D361" s="82" t="s">
        <v>358</v>
      </c>
      <c r="E361" s="83" t="s">
        <v>90</v>
      </c>
      <c r="F361" s="84">
        <v>210</v>
      </c>
      <c r="G361" s="51"/>
      <c r="H361" s="94"/>
      <c r="I361" s="95"/>
      <c r="J361" s="43"/>
      <c r="K361" s="88"/>
      <c r="L361" s="34">
        <f t="shared" si="8"/>
        <v>0</v>
      </c>
    </row>
    <row r="362" spans="2:12" s="36" customFormat="1" ht="45" x14ac:dyDescent="0.2">
      <c r="B362" s="46" t="s">
        <v>663</v>
      </c>
      <c r="C362" s="81" t="s">
        <v>360</v>
      </c>
      <c r="D362" s="82" t="s">
        <v>361</v>
      </c>
      <c r="E362" s="83" t="s">
        <v>90</v>
      </c>
      <c r="F362" s="84">
        <v>210</v>
      </c>
      <c r="G362" s="51"/>
      <c r="H362" s="94"/>
      <c r="I362" s="95"/>
      <c r="J362" s="43"/>
      <c r="K362" s="88"/>
      <c r="L362" s="34">
        <f t="shared" si="8"/>
        <v>0</v>
      </c>
    </row>
    <row r="363" spans="2:12" s="36" customFormat="1" ht="20.100000000000001" customHeight="1" x14ac:dyDescent="0.2">
      <c r="B363" s="46" t="s">
        <v>664</v>
      </c>
      <c r="C363" s="81" t="s">
        <v>665</v>
      </c>
      <c r="D363" s="82" t="s">
        <v>666</v>
      </c>
      <c r="E363" s="83" t="s">
        <v>26</v>
      </c>
      <c r="F363" s="84">
        <v>14</v>
      </c>
      <c r="G363" s="51"/>
      <c r="H363" s="94"/>
      <c r="I363" s="95"/>
      <c r="J363" s="43"/>
      <c r="K363" s="88"/>
      <c r="L363" s="34">
        <f t="shared" si="8"/>
        <v>0</v>
      </c>
    </row>
    <row r="364" spans="2:12" s="36" customFormat="1" ht="33.75" x14ac:dyDescent="0.2">
      <c r="B364" s="46" t="s">
        <v>667</v>
      </c>
      <c r="C364" s="81" t="s">
        <v>366</v>
      </c>
      <c r="D364" s="82" t="s">
        <v>367</v>
      </c>
      <c r="E364" s="83" t="s">
        <v>90</v>
      </c>
      <c r="F364" s="84">
        <v>189</v>
      </c>
      <c r="G364" s="51"/>
      <c r="H364" s="94"/>
      <c r="I364" s="95"/>
      <c r="J364" s="43"/>
      <c r="K364" s="88"/>
      <c r="L364" s="34">
        <f t="shared" si="8"/>
        <v>0</v>
      </c>
    </row>
    <row r="365" spans="2:12" s="36" customFormat="1" ht="33.75" x14ac:dyDescent="0.2">
      <c r="B365" s="67" t="s">
        <v>668</v>
      </c>
      <c r="C365" s="81" t="s">
        <v>369</v>
      </c>
      <c r="D365" s="82" t="s">
        <v>370</v>
      </c>
      <c r="E365" s="83" t="s">
        <v>90</v>
      </c>
      <c r="F365" s="84">
        <v>21</v>
      </c>
      <c r="G365" s="51"/>
      <c r="H365" s="94"/>
      <c r="I365" s="95"/>
      <c r="J365" s="43"/>
      <c r="K365" s="88"/>
      <c r="L365" s="34">
        <f t="shared" si="8"/>
        <v>0</v>
      </c>
    </row>
    <row r="366" spans="2:12" s="36" customFormat="1" ht="33.75" x14ac:dyDescent="0.2">
      <c r="B366" s="67" t="s">
        <v>669</v>
      </c>
      <c r="C366" s="81" t="s">
        <v>377</v>
      </c>
      <c r="D366" s="82" t="s">
        <v>378</v>
      </c>
      <c r="E366" s="83" t="s">
        <v>56</v>
      </c>
      <c r="F366" s="84">
        <v>20.82</v>
      </c>
      <c r="G366" s="51"/>
      <c r="H366" s="94"/>
      <c r="I366" s="95"/>
      <c r="J366" s="43"/>
      <c r="K366" s="88"/>
      <c r="L366" s="34">
        <f t="shared" si="8"/>
        <v>0</v>
      </c>
    </row>
    <row r="367" spans="2:12" s="36" customFormat="1" ht="45" customHeight="1" x14ac:dyDescent="0.2">
      <c r="B367" s="67" t="s">
        <v>670</v>
      </c>
      <c r="C367" s="81" t="s">
        <v>671</v>
      </c>
      <c r="D367" s="82" t="s">
        <v>672</v>
      </c>
      <c r="E367" s="83" t="s">
        <v>19</v>
      </c>
      <c r="F367" s="84">
        <v>67.319999999999993</v>
      </c>
      <c r="G367" s="51"/>
      <c r="H367" s="94"/>
      <c r="I367" s="95"/>
      <c r="J367" s="43"/>
      <c r="K367" s="88"/>
      <c r="L367" s="34">
        <f t="shared" si="8"/>
        <v>0</v>
      </c>
    </row>
    <row r="368" spans="2:12" s="36" customFormat="1" ht="22.5" x14ac:dyDescent="0.2">
      <c r="B368" s="67" t="s">
        <v>673</v>
      </c>
      <c r="C368" s="81" t="s">
        <v>67</v>
      </c>
      <c r="D368" s="82" t="s">
        <v>68</v>
      </c>
      <c r="E368" s="83" t="s">
        <v>56</v>
      </c>
      <c r="F368" s="84">
        <v>21.168000000000003</v>
      </c>
      <c r="G368" s="51"/>
      <c r="H368" s="94"/>
      <c r="I368" s="95"/>
      <c r="J368" s="43"/>
      <c r="K368" s="88"/>
      <c r="L368" s="34">
        <f t="shared" si="8"/>
        <v>0</v>
      </c>
    </row>
    <row r="369" spans="2:12" s="36" customFormat="1" ht="45" customHeight="1" x14ac:dyDescent="0.2">
      <c r="B369" s="67" t="s">
        <v>674</v>
      </c>
      <c r="C369" s="81" t="s">
        <v>61</v>
      </c>
      <c r="D369" s="82" t="s">
        <v>62</v>
      </c>
      <c r="E369" s="83" t="s">
        <v>56</v>
      </c>
      <c r="F369" s="84">
        <v>4.9800000000000004</v>
      </c>
      <c r="G369" s="51"/>
      <c r="H369" s="94"/>
      <c r="I369" s="95"/>
      <c r="J369" s="43"/>
      <c r="K369" s="88"/>
      <c r="L369" s="34">
        <f t="shared" si="8"/>
        <v>0</v>
      </c>
    </row>
    <row r="370" spans="2:12" s="36" customFormat="1" ht="20.100000000000001" customHeight="1" x14ac:dyDescent="0.2">
      <c r="B370" s="67" t="s">
        <v>675</v>
      </c>
      <c r="C370" s="81" t="s">
        <v>70</v>
      </c>
      <c r="D370" s="82" t="s">
        <v>71</v>
      </c>
      <c r="E370" s="83" t="s">
        <v>56</v>
      </c>
      <c r="F370" s="84">
        <v>21.168000000000003</v>
      </c>
      <c r="G370" s="51"/>
      <c r="H370" s="94"/>
      <c r="I370" s="95"/>
      <c r="J370" s="43"/>
      <c r="K370" s="88"/>
      <c r="L370" s="34">
        <f t="shared" si="8"/>
        <v>0</v>
      </c>
    </row>
    <row r="371" spans="2:12" s="36" customFormat="1" ht="30" customHeight="1" x14ac:dyDescent="0.2">
      <c r="B371" s="67" t="s">
        <v>676</v>
      </c>
      <c r="C371" s="81" t="s">
        <v>572</v>
      </c>
      <c r="D371" s="82" t="s">
        <v>573</v>
      </c>
      <c r="E371" s="83" t="s">
        <v>56</v>
      </c>
      <c r="F371" s="84">
        <v>41.988</v>
      </c>
      <c r="G371" s="51"/>
      <c r="H371" s="94"/>
      <c r="I371" s="95"/>
      <c r="J371" s="43"/>
      <c r="K371" s="88"/>
      <c r="L371" s="34">
        <f t="shared" si="8"/>
        <v>0</v>
      </c>
    </row>
    <row r="372" spans="2:12" s="36" customFormat="1" ht="45" customHeight="1" x14ac:dyDescent="0.2">
      <c r="B372" s="67" t="s">
        <v>677</v>
      </c>
      <c r="C372" s="81" t="s">
        <v>73</v>
      </c>
      <c r="D372" s="82" t="s">
        <v>74</v>
      </c>
      <c r="E372" s="83" t="s">
        <v>56</v>
      </c>
      <c r="F372" s="84">
        <v>1185.3599999999999</v>
      </c>
      <c r="G372" s="51"/>
      <c r="H372" s="94"/>
      <c r="I372" s="95"/>
      <c r="J372" s="43"/>
      <c r="K372" s="88"/>
      <c r="L372" s="34">
        <f t="shared" si="8"/>
        <v>0</v>
      </c>
    </row>
    <row r="373" spans="2:12" s="36" customFormat="1" ht="56.25" x14ac:dyDescent="0.2">
      <c r="B373" s="67" t="s">
        <v>678</v>
      </c>
      <c r="C373" s="81" t="s">
        <v>76</v>
      </c>
      <c r="D373" s="82" t="s">
        <v>77</v>
      </c>
      <c r="E373" s="83" t="s">
        <v>56</v>
      </c>
      <c r="F373" s="84">
        <v>69.727199999999996</v>
      </c>
      <c r="G373" s="51"/>
      <c r="H373" s="94"/>
      <c r="I373" s="95"/>
      <c r="J373" s="43"/>
      <c r="K373" s="88"/>
      <c r="L373" s="34">
        <f t="shared" si="8"/>
        <v>0</v>
      </c>
    </row>
    <row r="374" spans="2:12" s="36" customFormat="1" ht="33.75" x14ac:dyDescent="0.2">
      <c r="B374" s="67" t="s">
        <v>679</v>
      </c>
      <c r="C374" s="81" t="s">
        <v>79</v>
      </c>
      <c r="D374" s="82" t="s">
        <v>80</v>
      </c>
      <c r="E374" s="83" t="s">
        <v>56</v>
      </c>
      <c r="F374" s="84">
        <v>69.72</v>
      </c>
      <c r="G374" s="51"/>
      <c r="H374" s="94"/>
      <c r="I374" s="95"/>
      <c r="J374" s="43"/>
      <c r="K374" s="88"/>
      <c r="L374" s="34">
        <f t="shared" si="8"/>
        <v>0</v>
      </c>
    </row>
    <row r="375" spans="2:12" s="36" customFormat="1" ht="56.25" x14ac:dyDescent="0.2">
      <c r="B375" s="67" t="s">
        <v>680</v>
      </c>
      <c r="C375" s="81" t="s">
        <v>82</v>
      </c>
      <c r="D375" s="82" t="s">
        <v>83</v>
      </c>
      <c r="E375" s="83" t="s">
        <v>56</v>
      </c>
      <c r="F375" s="84">
        <v>69.72</v>
      </c>
      <c r="G375" s="51"/>
      <c r="H375" s="94"/>
      <c r="I375" s="95"/>
      <c r="J375" s="43"/>
      <c r="K375" s="88"/>
      <c r="L375" s="34">
        <f t="shared" si="8"/>
        <v>0</v>
      </c>
    </row>
    <row r="376" spans="2:12" s="36" customFormat="1" ht="33.75" x14ac:dyDescent="0.2">
      <c r="B376" s="67" t="s">
        <v>681</v>
      </c>
      <c r="C376" s="81" t="s">
        <v>61</v>
      </c>
      <c r="D376" s="82" t="s">
        <v>62</v>
      </c>
      <c r="E376" s="83" t="s">
        <v>56</v>
      </c>
      <c r="F376" s="84">
        <v>2.919</v>
      </c>
      <c r="G376" s="51"/>
      <c r="H376" s="94"/>
      <c r="I376" s="95"/>
      <c r="J376" s="43"/>
      <c r="K376" s="88"/>
      <c r="L376" s="34">
        <f t="shared" si="8"/>
        <v>0</v>
      </c>
    </row>
    <row r="377" spans="2:12" s="36" customFormat="1" ht="45" x14ac:dyDescent="0.2">
      <c r="B377" s="67" t="s">
        <v>682</v>
      </c>
      <c r="C377" s="81" t="s">
        <v>189</v>
      </c>
      <c r="D377" s="82" t="s">
        <v>190</v>
      </c>
      <c r="E377" s="83" t="s">
        <v>19</v>
      </c>
      <c r="F377" s="84">
        <v>273.93200000000002</v>
      </c>
      <c r="G377" s="51"/>
      <c r="H377" s="94"/>
      <c r="I377" s="95"/>
      <c r="J377" s="43"/>
      <c r="K377" s="88"/>
      <c r="L377" s="34">
        <f t="shared" si="8"/>
        <v>0</v>
      </c>
    </row>
    <row r="378" spans="2:12" s="36" customFormat="1" ht="22.5" x14ac:dyDescent="0.2">
      <c r="B378" s="67" t="s">
        <v>683</v>
      </c>
      <c r="C378" s="81" t="s">
        <v>192</v>
      </c>
      <c r="D378" s="82" t="s">
        <v>193</v>
      </c>
      <c r="E378" s="83" t="s">
        <v>19</v>
      </c>
      <c r="F378" s="84">
        <v>109.96901060070671</v>
      </c>
      <c r="G378" s="51"/>
      <c r="H378" s="94"/>
      <c r="I378" s="95"/>
      <c r="J378" s="43"/>
      <c r="K378" s="88"/>
      <c r="L378" s="34">
        <f t="shared" si="8"/>
        <v>0</v>
      </c>
    </row>
    <row r="379" spans="2:12" s="36" customFormat="1" ht="33.75" x14ac:dyDescent="0.2">
      <c r="B379" s="67" t="s">
        <v>684</v>
      </c>
      <c r="C379" s="81" t="s">
        <v>195</v>
      </c>
      <c r="D379" s="82" t="s">
        <v>196</v>
      </c>
      <c r="E379" s="83" t="s">
        <v>19</v>
      </c>
      <c r="F379" s="84">
        <v>144.79298939929328</v>
      </c>
      <c r="G379" s="51"/>
      <c r="H379" s="94"/>
      <c r="I379" s="95"/>
      <c r="J379" s="43"/>
      <c r="K379" s="88"/>
      <c r="L379" s="34">
        <f t="shared" si="8"/>
        <v>0</v>
      </c>
    </row>
    <row r="380" spans="2:12" s="36" customFormat="1" ht="22.5" x14ac:dyDescent="0.2">
      <c r="B380" s="67" t="s">
        <v>685</v>
      </c>
      <c r="C380" s="81" t="s">
        <v>620</v>
      </c>
      <c r="D380" s="82" t="s">
        <v>621</v>
      </c>
      <c r="E380" s="83" t="s">
        <v>19</v>
      </c>
      <c r="F380" s="84">
        <v>76.930000000000007</v>
      </c>
      <c r="G380" s="51"/>
      <c r="H380" s="94"/>
      <c r="I380" s="95"/>
      <c r="J380" s="43"/>
      <c r="K380" s="88"/>
      <c r="L380" s="34">
        <f t="shared" si="8"/>
        <v>0</v>
      </c>
    </row>
    <row r="381" spans="2:12" s="36" customFormat="1" ht="22.5" x14ac:dyDescent="0.2">
      <c r="B381" s="67" t="s">
        <v>686</v>
      </c>
      <c r="C381" s="81" t="s">
        <v>198</v>
      </c>
      <c r="D381" s="82" t="s">
        <v>199</v>
      </c>
      <c r="E381" s="83" t="s">
        <v>200</v>
      </c>
      <c r="F381" s="84">
        <v>1083.9465</v>
      </c>
      <c r="G381" s="51"/>
      <c r="H381" s="94"/>
      <c r="I381" s="95"/>
      <c r="J381" s="43"/>
      <c r="K381" s="88"/>
      <c r="L381" s="34">
        <f t="shared" si="8"/>
        <v>0</v>
      </c>
    </row>
    <row r="382" spans="2:12" s="36" customFormat="1" ht="22.5" x14ac:dyDescent="0.2">
      <c r="B382" s="67" t="s">
        <v>687</v>
      </c>
      <c r="C382" s="81" t="s">
        <v>202</v>
      </c>
      <c r="D382" s="82" t="s">
        <v>203</v>
      </c>
      <c r="E382" s="83" t="s">
        <v>200</v>
      </c>
      <c r="F382" s="84">
        <v>1083.9465</v>
      </c>
      <c r="G382" s="51"/>
      <c r="H382" s="94"/>
      <c r="I382" s="95"/>
      <c r="J382" s="43"/>
      <c r="K382" s="88"/>
      <c r="L382" s="34">
        <f t="shared" si="8"/>
        <v>0</v>
      </c>
    </row>
    <row r="383" spans="2:12" s="36" customFormat="1" ht="45" x14ac:dyDescent="0.2">
      <c r="B383" s="67" t="s">
        <v>688</v>
      </c>
      <c r="C383" s="81" t="s">
        <v>205</v>
      </c>
      <c r="D383" s="82" t="s">
        <v>206</v>
      </c>
      <c r="E383" s="83" t="s">
        <v>200</v>
      </c>
      <c r="F383" s="84">
        <v>1083.9465</v>
      </c>
      <c r="G383" s="51"/>
      <c r="H383" s="94"/>
      <c r="I383" s="95"/>
      <c r="J383" s="43"/>
      <c r="K383" s="88"/>
      <c r="L383" s="34">
        <f t="shared" si="8"/>
        <v>0</v>
      </c>
    </row>
    <row r="384" spans="2:12" s="36" customFormat="1" ht="45" x14ac:dyDescent="0.2">
      <c r="B384" s="67" t="s">
        <v>689</v>
      </c>
      <c r="C384" s="81" t="s">
        <v>208</v>
      </c>
      <c r="D384" s="82" t="s">
        <v>209</v>
      </c>
      <c r="E384" s="83" t="s">
        <v>200</v>
      </c>
      <c r="F384" s="84">
        <v>1083.9465</v>
      </c>
      <c r="G384" s="51"/>
      <c r="H384" s="94"/>
      <c r="I384" s="95"/>
      <c r="J384" s="43"/>
      <c r="K384" s="88"/>
      <c r="L384" s="34">
        <f t="shared" si="8"/>
        <v>0</v>
      </c>
    </row>
    <row r="385" spans="2:12" s="36" customFormat="1" ht="33.75" x14ac:dyDescent="0.2">
      <c r="B385" s="67" t="s">
        <v>690</v>
      </c>
      <c r="C385" s="81" t="s">
        <v>691</v>
      </c>
      <c r="D385" s="82" t="s">
        <v>692</v>
      </c>
      <c r="E385" s="83" t="s">
        <v>56</v>
      </c>
      <c r="F385" s="84">
        <v>34.411000000000001</v>
      </c>
      <c r="G385" s="51"/>
      <c r="H385" s="94"/>
      <c r="I385" s="95"/>
      <c r="J385" s="43"/>
      <c r="K385" s="88"/>
      <c r="L385" s="34">
        <f t="shared" si="8"/>
        <v>0</v>
      </c>
    </row>
    <row r="386" spans="2:12" s="36" customFormat="1" ht="45" x14ac:dyDescent="0.2">
      <c r="B386" s="67" t="s">
        <v>693</v>
      </c>
      <c r="C386" s="81" t="s">
        <v>269</v>
      </c>
      <c r="D386" s="82" t="s">
        <v>270</v>
      </c>
      <c r="E386" s="83" t="s">
        <v>56</v>
      </c>
      <c r="F386" s="84">
        <v>34.411000000000001</v>
      </c>
      <c r="G386" s="51"/>
      <c r="H386" s="94"/>
      <c r="I386" s="95"/>
      <c r="J386" s="43"/>
      <c r="K386" s="88"/>
      <c r="L386" s="34">
        <f t="shared" si="8"/>
        <v>0</v>
      </c>
    </row>
    <row r="387" spans="2:12" s="36" customFormat="1" ht="22.5" x14ac:dyDescent="0.2">
      <c r="B387" s="67" t="s">
        <v>694</v>
      </c>
      <c r="C387" s="81" t="s">
        <v>173</v>
      </c>
      <c r="D387" s="82" t="s">
        <v>174</v>
      </c>
      <c r="E387" s="83" t="s">
        <v>19</v>
      </c>
      <c r="F387" s="84">
        <v>51.519999999999996</v>
      </c>
      <c r="G387" s="51"/>
      <c r="H387" s="94"/>
      <c r="I387" s="95"/>
      <c r="J387" s="43"/>
      <c r="K387" s="88"/>
      <c r="L387" s="34">
        <f t="shared" si="8"/>
        <v>0</v>
      </c>
    </row>
    <row r="388" spans="2:12" s="36" customFormat="1" ht="33.75" x14ac:dyDescent="0.2">
      <c r="B388" s="67" t="s">
        <v>695</v>
      </c>
      <c r="C388" s="81" t="s">
        <v>176</v>
      </c>
      <c r="D388" s="82" t="s">
        <v>177</v>
      </c>
      <c r="E388" s="83" t="s">
        <v>90</v>
      </c>
      <c r="F388" s="84">
        <v>29.599999999999998</v>
      </c>
      <c r="G388" s="51"/>
      <c r="H388" s="94"/>
      <c r="I388" s="95"/>
      <c r="J388" s="43"/>
      <c r="K388" s="88"/>
      <c r="L388" s="34">
        <f t="shared" si="8"/>
        <v>0</v>
      </c>
    </row>
    <row r="389" spans="2:12" s="36" customFormat="1" x14ac:dyDescent="0.2">
      <c r="B389" s="67"/>
      <c r="C389" s="81"/>
      <c r="D389" s="82"/>
      <c r="E389" s="83"/>
      <c r="F389" s="84"/>
      <c r="G389" s="101"/>
      <c r="H389" s="94">
        <f t="shared" si="9"/>
        <v>0</v>
      </c>
      <c r="I389" s="97"/>
      <c r="J389" s="43"/>
      <c r="K389" s="88"/>
      <c r="L389" s="34">
        <f t="shared" si="8"/>
        <v>0</v>
      </c>
    </row>
    <row r="390" spans="2:12" s="36" customFormat="1" x14ac:dyDescent="0.2">
      <c r="B390" s="102"/>
      <c r="C390" s="103"/>
      <c r="D390" s="104"/>
      <c r="E390" s="105"/>
      <c r="F390" s="106"/>
      <c r="G390" s="107"/>
      <c r="H390" s="96">
        <f t="shared" si="9"/>
        <v>0</v>
      </c>
      <c r="I390" s="108"/>
      <c r="J390" s="109"/>
      <c r="K390" s="88"/>
      <c r="L390" s="34">
        <f t="shared" si="8"/>
        <v>0</v>
      </c>
    </row>
    <row r="391" spans="2:12" s="36" customFormat="1" x14ac:dyDescent="0.2">
      <c r="B391" s="99" t="s">
        <v>696</v>
      </c>
      <c r="C391" s="215" t="s">
        <v>697</v>
      </c>
      <c r="D391" s="215"/>
      <c r="E391" s="215"/>
      <c r="F391" s="215"/>
      <c r="G391" s="215"/>
      <c r="H391" s="215"/>
      <c r="I391" s="100">
        <f>SUM(I392:I419)</f>
        <v>0</v>
      </c>
      <c r="J391" s="100">
        <f>SUM(J392:J419)</f>
        <v>0</v>
      </c>
      <c r="K391" s="88"/>
      <c r="L391" s="34"/>
    </row>
    <row r="392" spans="2:12" s="36" customFormat="1" ht="45" x14ac:dyDescent="0.2">
      <c r="B392" s="37" t="s">
        <v>698</v>
      </c>
      <c r="C392" s="110" t="s">
        <v>699</v>
      </c>
      <c r="D392" s="93" t="s">
        <v>700</v>
      </c>
      <c r="E392" s="111" t="s">
        <v>19</v>
      </c>
      <c r="F392" s="112">
        <v>59.677999999999997</v>
      </c>
      <c r="G392" s="42"/>
      <c r="H392" s="94"/>
      <c r="I392" s="43"/>
      <c r="J392" s="43"/>
      <c r="K392" s="88"/>
      <c r="L392" s="34">
        <f t="shared" si="8"/>
        <v>0</v>
      </c>
    </row>
    <row r="393" spans="2:12" s="36" customFormat="1" ht="45" x14ac:dyDescent="0.2">
      <c r="B393" s="46" t="s">
        <v>701</v>
      </c>
      <c r="C393" s="81" t="s">
        <v>702</v>
      </c>
      <c r="D393" s="82" t="s">
        <v>703</v>
      </c>
      <c r="E393" s="83" t="s">
        <v>19</v>
      </c>
      <c r="F393" s="84">
        <v>98.54</v>
      </c>
      <c r="G393" s="51"/>
      <c r="H393" s="94"/>
      <c r="I393" s="95"/>
      <c r="J393" s="43"/>
      <c r="K393" s="88"/>
      <c r="L393" s="34">
        <f t="shared" si="8"/>
        <v>0</v>
      </c>
    </row>
    <row r="394" spans="2:12" s="36" customFormat="1" ht="33.75" x14ac:dyDescent="0.2">
      <c r="B394" s="46" t="s">
        <v>704</v>
      </c>
      <c r="C394" s="81" t="s">
        <v>705</v>
      </c>
      <c r="D394" s="82" t="s">
        <v>706</v>
      </c>
      <c r="E394" s="83" t="s">
        <v>90</v>
      </c>
      <c r="F394" s="84">
        <v>44.350000000000009</v>
      </c>
      <c r="G394" s="51"/>
      <c r="H394" s="94"/>
      <c r="I394" s="95"/>
      <c r="J394" s="43"/>
      <c r="K394" s="88"/>
      <c r="L394" s="34">
        <f t="shared" si="8"/>
        <v>0</v>
      </c>
    </row>
    <row r="395" spans="2:12" s="36" customFormat="1" ht="22.5" x14ac:dyDescent="0.2">
      <c r="B395" s="46" t="s">
        <v>707</v>
      </c>
      <c r="C395" s="81" t="s">
        <v>218</v>
      </c>
      <c r="D395" s="82" t="s">
        <v>219</v>
      </c>
      <c r="E395" s="83" t="s">
        <v>19</v>
      </c>
      <c r="F395" s="84">
        <v>355.88</v>
      </c>
      <c r="G395" s="51"/>
      <c r="H395" s="94"/>
      <c r="I395" s="95"/>
      <c r="J395" s="43"/>
      <c r="K395" s="88"/>
      <c r="L395" s="34">
        <f t="shared" si="8"/>
        <v>0</v>
      </c>
    </row>
    <row r="396" spans="2:12" s="36" customFormat="1" ht="22.5" x14ac:dyDescent="0.2">
      <c r="B396" s="46" t="s">
        <v>708</v>
      </c>
      <c r="C396" s="81" t="s">
        <v>709</v>
      </c>
      <c r="D396" s="82" t="s">
        <v>710</v>
      </c>
      <c r="E396" s="83" t="s">
        <v>19</v>
      </c>
      <c r="F396" s="84">
        <v>25.439999999999994</v>
      </c>
      <c r="G396" s="51"/>
      <c r="H396" s="94"/>
      <c r="I396" s="95"/>
      <c r="J396" s="43"/>
      <c r="K396" s="88"/>
      <c r="L396" s="34">
        <f t="shared" si="8"/>
        <v>0</v>
      </c>
    </row>
    <row r="397" spans="2:12" s="36" customFormat="1" ht="22.5" x14ac:dyDescent="0.2">
      <c r="B397" s="73" t="s">
        <v>711</v>
      </c>
      <c r="C397" s="74" t="s">
        <v>712</v>
      </c>
      <c r="D397" s="75" t="s">
        <v>713</v>
      </c>
      <c r="E397" s="76" t="s">
        <v>19</v>
      </c>
      <c r="F397" s="77">
        <v>59.319999999999993</v>
      </c>
      <c r="G397" s="78"/>
      <c r="H397" s="94"/>
      <c r="I397" s="98"/>
      <c r="J397" s="43"/>
      <c r="K397" s="88"/>
      <c r="L397" s="34">
        <f t="shared" si="8"/>
        <v>0</v>
      </c>
    </row>
    <row r="398" spans="2:12" s="36" customFormat="1" ht="45" x14ac:dyDescent="0.2">
      <c r="B398" s="67" t="s">
        <v>714</v>
      </c>
      <c r="C398" s="81" t="s">
        <v>715</v>
      </c>
      <c r="D398" s="82" t="s">
        <v>716</v>
      </c>
      <c r="E398" s="83" t="s">
        <v>19</v>
      </c>
      <c r="F398" s="84">
        <v>14.85</v>
      </c>
      <c r="G398" s="51"/>
      <c r="H398" s="94"/>
      <c r="I398" s="97"/>
      <c r="J398" s="43"/>
      <c r="K398" s="88"/>
      <c r="L398" s="34">
        <f t="shared" si="8"/>
        <v>0</v>
      </c>
    </row>
    <row r="399" spans="2:12" s="36" customFormat="1" ht="22.5" x14ac:dyDescent="0.2">
      <c r="B399" s="67" t="s">
        <v>717</v>
      </c>
      <c r="C399" s="81" t="s">
        <v>718</v>
      </c>
      <c r="D399" s="82" t="s">
        <v>719</v>
      </c>
      <c r="E399" s="83" t="s">
        <v>19</v>
      </c>
      <c r="F399" s="84">
        <v>57.03</v>
      </c>
      <c r="G399" s="51"/>
      <c r="H399" s="94"/>
      <c r="I399" s="97"/>
      <c r="J399" s="43"/>
      <c r="K399" s="88"/>
      <c r="L399" s="34">
        <f t="shared" si="8"/>
        <v>0</v>
      </c>
    </row>
    <row r="400" spans="2:12" s="36" customFormat="1" ht="22.5" x14ac:dyDescent="0.2">
      <c r="B400" s="73" t="s">
        <v>720</v>
      </c>
      <c r="C400" s="74" t="s">
        <v>721</v>
      </c>
      <c r="D400" s="75" t="s">
        <v>722</v>
      </c>
      <c r="E400" s="76" t="s">
        <v>19</v>
      </c>
      <c r="F400" s="77">
        <v>57.03</v>
      </c>
      <c r="G400" s="78"/>
      <c r="H400" s="94"/>
      <c r="I400" s="98"/>
      <c r="J400" s="43"/>
      <c r="K400" s="88"/>
      <c r="L400" s="34">
        <f t="shared" ref="L400:L463" si="11">J400</f>
        <v>0</v>
      </c>
    </row>
    <row r="401" spans="2:12" s="36" customFormat="1" ht="33.75" x14ac:dyDescent="0.2">
      <c r="B401" s="67" t="s">
        <v>723</v>
      </c>
      <c r="C401" s="81" t="s">
        <v>724</v>
      </c>
      <c r="D401" s="82" t="s">
        <v>725</v>
      </c>
      <c r="E401" s="83">
        <v>0</v>
      </c>
      <c r="F401" s="84">
        <v>2.88</v>
      </c>
      <c r="G401" s="51"/>
      <c r="H401" s="94"/>
      <c r="I401" s="97"/>
      <c r="J401" s="43"/>
      <c r="K401" s="88"/>
      <c r="L401" s="34">
        <f t="shared" si="11"/>
        <v>0</v>
      </c>
    </row>
    <row r="402" spans="2:12" s="36" customFormat="1" ht="22.5" x14ac:dyDescent="0.2">
      <c r="B402" s="67" t="s">
        <v>726</v>
      </c>
      <c r="C402" s="81" t="s">
        <v>727</v>
      </c>
      <c r="D402" s="82" t="s">
        <v>728</v>
      </c>
      <c r="E402" s="83" t="s">
        <v>90</v>
      </c>
      <c r="F402" s="84">
        <v>71</v>
      </c>
      <c r="G402" s="51"/>
      <c r="H402" s="94"/>
      <c r="I402" s="97"/>
      <c r="J402" s="43"/>
      <c r="K402" s="88"/>
      <c r="L402" s="34">
        <f t="shared" si="11"/>
        <v>0</v>
      </c>
    </row>
    <row r="403" spans="2:12" s="36" customFormat="1" ht="30" customHeight="1" x14ac:dyDescent="0.2">
      <c r="B403" s="67" t="s">
        <v>729</v>
      </c>
      <c r="C403" s="81" t="s">
        <v>730</v>
      </c>
      <c r="D403" s="82" t="s">
        <v>731</v>
      </c>
      <c r="E403" s="83" t="s">
        <v>90</v>
      </c>
      <c r="F403" s="84">
        <v>6.85</v>
      </c>
      <c r="G403" s="51"/>
      <c r="H403" s="94"/>
      <c r="I403" s="97"/>
      <c r="J403" s="43"/>
      <c r="K403" s="88"/>
      <c r="L403" s="34">
        <f t="shared" si="11"/>
        <v>0</v>
      </c>
    </row>
    <row r="404" spans="2:12" s="36" customFormat="1" ht="30" customHeight="1" x14ac:dyDescent="0.2">
      <c r="B404" s="67" t="s">
        <v>732</v>
      </c>
      <c r="C404" s="81" t="s">
        <v>733</v>
      </c>
      <c r="D404" s="82" t="s">
        <v>734</v>
      </c>
      <c r="E404" s="83" t="s">
        <v>90</v>
      </c>
      <c r="F404" s="84">
        <v>1.25</v>
      </c>
      <c r="G404" s="51"/>
      <c r="H404" s="94"/>
      <c r="I404" s="97"/>
      <c r="J404" s="43"/>
      <c r="K404" s="88"/>
      <c r="L404" s="34">
        <f t="shared" si="11"/>
        <v>0</v>
      </c>
    </row>
    <row r="405" spans="2:12" s="36" customFormat="1" ht="22.5" x14ac:dyDescent="0.2">
      <c r="B405" s="67" t="s">
        <v>732</v>
      </c>
      <c r="C405" s="81" t="s">
        <v>733</v>
      </c>
      <c r="D405" s="82" t="s">
        <v>734</v>
      </c>
      <c r="E405" s="83" t="s">
        <v>90</v>
      </c>
      <c r="F405" s="84">
        <v>1.25</v>
      </c>
      <c r="G405" s="51"/>
      <c r="H405" s="94"/>
      <c r="I405" s="97"/>
      <c r="J405" s="43"/>
      <c r="K405" s="88"/>
      <c r="L405" s="34">
        <f t="shared" si="11"/>
        <v>0</v>
      </c>
    </row>
    <row r="406" spans="2:12" s="36" customFormat="1" ht="22.5" x14ac:dyDescent="0.2">
      <c r="B406" s="67" t="s">
        <v>735</v>
      </c>
      <c r="C406" s="81" t="s">
        <v>736</v>
      </c>
      <c r="D406" s="82" t="s">
        <v>737</v>
      </c>
      <c r="E406" s="83" t="s">
        <v>90</v>
      </c>
      <c r="F406" s="84">
        <v>10.1</v>
      </c>
      <c r="G406" s="51"/>
      <c r="H406" s="94"/>
      <c r="I406" s="97"/>
      <c r="J406" s="43"/>
      <c r="K406" s="88"/>
      <c r="L406" s="34">
        <f t="shared" si="11"/>
        <v>0</v>
      </c>
    </row>
    <row r="407" spans="2:12" s="36" customFormat="1" ht="22.5" x14ac:dyDescent="0.2">
      <c r="B407" s="67" t="s">
        <v>738</v>
      </c>
      <c r="C407" s="81" t="s">
        <v>218</v>
      </c>
      <c r="D407" s="82" t="s">
        <v>219</v>
      </c>
      <c r="E407" s="83" t="s">
        <v>19</v>
      </c>
      <c r="F407" s="84">
        <v>15.6</v>
      </c>
      <c r="G407" s="51"/>
      <c r="H407" s="94"/>
      <c r="I407" s="97"/>
      <c r="J407" s="43"/>
      <c r="K407" s="88"/>
      <c r="L407" s="34">
        <f t="shared" si="11"/>
        <v>0</v>
      </c>
    </row>
    <row r="408" spans="2:12" s="36" customFormat="1" ht="33.75" x14ac:dyDescent="0.2">
      <c r="B408" s="67" t="s">
        <v>739</v>
      </c>
      <c r="C408" s="81" t="s">
        <v>740</v>
      </c>
      <c r="D408" s="82" t="s">
        <v>741</v>
      </c>
      <c r="E408" s="83" t="s">
        <v>19</v>
      </c>
      <c r="F408" s="84">
        <v>8.35</v>
      </c>
      <c r="G408" s="51"/>
      <c r="H408" s="94"/>
      <c r="I408" s="97"/>
      <c r="J408" s="43"/>
      <c r="K408" s="88"/>
      <c r="L408" s="34">
        <f t="shared" si="11"/>
        <v>0</v>
      </c>
    </row>
    <row r="409" spans="2:12" s="36" customFormat="1" ht="45" x14ac:dyDescent="0.2">
      <c r="B409" s="67" t="s">
        <v>742</v>
      </c>
      <c r="C409" s="81" t="s">
        <v>743</v>
      </c>
      <c r="D409" s="82" t="s">
        <v>744</v>
      </c>
      <c r="E409" s="83" t="s">
        <v>19</v>
      </c>
      <c r="F409" s="84">
        <v>25.2</v>
      </c>
      <c r="G409" s="51"/>
      <c r="H409" s="94"/>
      <c r="I409" s="97"/>
      <c r="J409" s="43"/>
      <c r="K409" s="88"/>
      <c r="L409" s="34">
        <f t="shared" si="11"/>
        <v>0</v>
      </c>
    </row>
    <row r="410" spans="2:12" s="36" customFormat="1" ht="45" x14ac:dyDescent="0.2">
      <c r="B410" s="67" t="s">
        <v>745</v>
      </c>
      <c r="C410" s="81" t="s">
        <v>746</v>
      </c>
      <c r="D410" s="82" t="s">
        <v>747</v>
      </c>
      <c r="E410" s="83" t="s">
        <v>19</v>
      </c>
      <c r="F410" s="84">
        <v>25.2</v>
      </c>
      <c r="G410" s="51"/>
      <c r="H410" s="94"/>
      <c r="I410" s="97"/>
      <c r="J410" s="43"/>
      <c r="K410" s="88"/>
      <c r="L410" s="34">
        <f t="shared" si="11"/>
        <v>0</v>
      </c>
    </row>
    <row r="411" spans="2:12" s="36" customFormat="1" ht="35.1" customHeight="1" x14ac:dyDescent="0.2">
      <c r="B411" s="67" t="s">
        <v>748</v>
      </c>
      <c r="C411" s="81" t="s">
        <v>749</v>
      </c>
      <c r="D411" s="82" t="s">
        <v>750</v>
      </c>
      <c r="E411" s="83" t="s">
        <v>19</v>
      </c>
      <c r="F411" s="84">
        <v>355.88</v>
      </c>
      <c r="G411" s="51"/>
      <c r="H411" s="94"/>
      <c r="I411" s="97"/>
      <c r="J411" s="43"/>
      <c r="K411" s="88"/>
      <c r="L411" s="34">
        <f t="shared" si="11"/>
        <v>0</v>
      </c>
    </row>
    <row r="412" spans="2:12" s="36" customFormat="1" ht="45" x14ac:dyDescent="0.2">
      <c r="B412" s="67" t="s">
        <v>751</v>
      </c>
      <c r="C412" s="81" t="s">
        <v>752</v>
      </c>
      <c r="D412" s="82" t="s">
        <v>753</v>
      </c>
      <c r="E412" s="83" t="s">
        <v>19</v>
      </c>
      <c r="F412" s="84">
        <v>203.55999999999997</v>
      </c>
      <c r="G412" s="51"/>
      <c r="H412" s="94"/>
      <c r="I412" s="97"/>
      <c r="J412" s="43"/>
      <c r="K412" s="88"/>
      <c r="L412" s="34">
        <f t="shared" si="11"/>
        <v>0</v>
      </c>
    </row>
    <row r="413" spans="2:12" s="36" customFormat="1" ht="33.75" x14ac:dyDescent="0.2">
      <c r="B413" s="67" t="s">
        <v>754</v>
      </c>
      <c r="C413" s="81" t="s">
        <v>755</v>
      </c>
      <c r="D413" s="82" t="s">
        <v>756</v>
      </c>
      <c r="E413" s="83" t="s">
        <v>19</v>
      </c>
      <c r="F413" s="84">
        <v>152.32</v>
      </c>
      <c r="G413" s="51"/>
      <c r="H413" s="94"/>
      <c r="I413" s="97"/>
      <c r="J413" s="43"/>
      <c r="K413" s="88"/>
      <c r="L413" s="34">
        <f t="shared" si="11"/>
        <v>0</v>
      </c>
    </row>
    <row r="414" spans="2:12" s="36" customFormat="1" ht="33.75" x14ac:dyDescent="0.2">
      <c r="B414" s="67" t="s">
        <v>757</v>
      </c>
      <c r="C414" s="81" t="s">
        <v>227</v>
      </c>
      <c r="D414" s="82" t="s">
        <v>228</v>
      </c>
      <c r="E414" s="83" t="s">
        <v>229</v>
      </c>
      <c r="F414" s="84">
        <v>8547</v>
      </c>
      <c r="G414" s="51"/>
      <c r="H414" s="94"/>
      <c r="I414" s="97"/>
      <c r="J414" s="43"/>
      <c r="K414" s="88"/>
      <c r="L414" s="34">
        <f t="shared" si="11"/>
        <v>0</v>
      </c>
    </row>
    <row r="415" spans="2:12" s="36" customFormat="1" ht="22.5" x14ac:dyDescent="0.2">
      <c r="B415" s="67" t="s">
        <v>758</v>
      </c>
      <c r="C415" s="81" t="s">
        <v>231</v>
      </c>
      <c r="D415" s="82" t="s">
        <v>232</v>
      </c>
      <c r="E415" s="83" t="s">
        <v>19</v>
      </c>
      <c r="F415" s="84">
        <v>105</v>
      </c>
      <c r="G415" s="51"/>
      <c r="H415" s="94"/>
      <c r="I415" s="97"/>
      <c r="J415" s="43"/>
      <c r="K415" s="88"/>
      <c r="L415" s="34">
        <f t="shared" si="11"/>
        <v>0</v>
      </c>
    </row>
    <row r="416" spans="2:12" s="36" customFormat="1" ht="56.25" x14ac:dyDescent="0.2">
      <c r="B416" s="67" t="s">
        <v>759</v>
      </c>
      <c r="C416" s="81" t="s">
        <v>244</v>
      </c>
      <c r="D416" s="82" t="s">
        <v>245</v>
      </c>
      <c r="E416" s="83" t="s">
        <v>236</v>
      </c>
      <c r="F416" s="84">
        <v>126</v>
      </c>
      <c r="G416" s="51"/>
      <c r="H416" s="94"/>
      <c r="I416" s="97"/>
      <c r="J416" s="43"/>
      <c r="K416" s="88"/>
      <c r="L416" s="34">
        <f t="shared" si="11"/>
        <v>0</v>
      </c>
    </row>
    <row r="417" spans="2:12" s="36" customFormat="1" ht="22.5" x14ac:dyDescent="0.2">
      <c r="B417" s="67" t="s">
        <v>760</v>
      </c>
      <c r="C417" s="81" t="s">
        <v>238</v>
      </c>
      <c r="D417" s="82" t="s">
        <v>239</v>
      </c>
      <c r="E417" s="83" t="s">
        <v>90</v>
      </c>
      <c r="F417" s="84">
        <v>29.599999999999998</v>
      </c>
      <c r="G417" s="51"/>
      <c r="H417" s="94"/>
      <c r="I417" s="97"/>
      <c r="J417" s="43"/>
      <c r="K417" s="88"/>
      <c r="L417" s="34">
        <f t="shared" si="11"/>
        <v>0</v>
      </c>
    </row>
    <row r="418" spans="2:12" s="36" customFormat="1" ht="22.5" x14ac:dyDescent="0.2">
      <c r="B418" s="67" t="s">
        <v>761</v>
      </c>
      <c r="C418" s="81" t="s">
        <v>241</v>
      </c>
      <c r="D418" s="82" t="s">
        <v>242</v>
      </c>
      <c r="E418" s="83" t="s">
        <v>19</v>
      </c>
      <c r="F418" s="84">
        <v>177.6</v>
      </c>
      <c r="G418" s="51"/>
      <c r="H418" s="94"/>
      <c r="I418" s="97"/>
      <c r="J418" s="43"/>
      <c r="K418" s="88"/>
      <c r="L418" s="34">
        <f t="shared" si="11"/>
        <v>0</v>
      </c>
    </row>
    <row r="419" spans="2:12" s="36" customFormat="1" ht="22.5" x14ac:dyDescent="0.2">
      <c r="B419" s="102" t="s">
        <v>762</v>
      </c>
      <c r="C419" s="103" t="s">
        <v>763</v>
      </c>
      <c r="D419" s="104" t="s">
        <v>764</v>
      </c>
      <c r="E419" s="105" t="s">
        <v>19</v>
      </c>
      <c r="F419" s="106">
        <v>80.84</v>
      </c>
      <c r="G419" s="62"/>
      <c r="H419" s="96"/>
      <c r="I419" s="108"/>
      <c r="J419" s="109"/>
      <c r="K419" s="88"/>
      <c r="L419" s="34">
        <f t="shared" si="11"/>
        <v>0</v>
      </c>
    </row>
    <row r="420" spans="2:12" s="36" customFormat="1" x14ac:dyDescent="0.2">
      <c r="B420" s="99" t="s">
        <v>765</v>
      </c>
      <c r="C420" s="215" t="s">
        <v>766</v>
      </c>
      <c r="D420" s="215"/>
      <c r="E420" s="215"/>
      <c r="F420" s="215"/>
      <c r="G420" s="215"/>
      <c r="H420" s="215"/>
      <c r="I420" s="100">
        <f>SUM(I421:I431)</f>
        <v>0</v>
      </c>
      <c r="J420" s="100">
        <f>SUM(J421:J431)</f>
        <v>0</v>
      </c>
      <c r="K420" s="88"/>
      <c r="L420" s="34"/>
    </row>
    <row r="421" spans="2:12" s="36" customFormat="1" ht="33.75" x14ac:dyDescent="0.2">
      <c r="B421" s="37" t="s">
        <v>767</v>
      </c>
      <c r="C421" s="110" t="s">
        <v>768</v>
      </c>
      <c r="D421" s="93" t="s">
        <v>769</v>
      </c>
      <c r="E421" s="111" t="s">
        <v>26</v>
      </c>
      <c r="F421" s="112">
        <v>4</v>
      </c>
      <c r="G421" s="42"/>
      <c r="H421" s="94"/>
      <c r="I421" s="43"/>
      <c r="J421" s="43"/>
      <c r="K421" s="88"/>
      <c r="L421" s="34">
        <f t="shared" si="11"/>
        <v>0</v>
      </c>
    </row>
    <row r="422" spans="2:12" s="36" customFormat="1" ht="33.75" x14ac:dyDescent="0.2">
      <c r="B422" s="46" t="s">
        <v>770</v>
      </c>
      <c r="C422" s="81" t="s">
        <v>771</v>
      </c>
      <c r="D422" s="82" t="s">
        <v>772</v>
      </c>
      <c r="E422" s="83" t="s">
        <v>26</v>
      </c>
      <c r="F422" s="84">
        <v>2</v>
      </c>
      <c r="G422" s="51"/>
      <c r="H422" s="94"/>
      <c r="I422" s="95"/>
      <c r="J422" s="43"/>
      <c r="K422" s="88"/>
      <c r="L422" s="34">
        <f t="shared" si="11"/>
        <v>0</v>
      </c>
    </row>
    <row r="423" spans="2:12" s="36" customFormat="1" ht="33.75" x14ac:dyDescent="0.2">
      <c r="B423" s="46" t="s">
        <v>773</v>
      </c>
      <c r="C423" s="81" t="s">
        <v>774</v>
      </c>
      <c r="D423" s="82" t="s">
        <v>775</v>
      </c>
      <c r="E423" s="83" t="s">
        <v>19</v>
      </c>
      <c r="F423" s="84">
        <v>5.0400000000000009</v>
      </c>
      <c r="G423" s="51"/>
      <c r="H423" s="94"/>
      <c r="I423" s="95"/>
      <c r="J423" s="43"/>
      <c r="K423" s="88"/>
      <c r="L423" s="34">
        <f t="shared" si="11"/>
        <v>0</v>
      </c>
    </row>
    <row r="424" spans="2:12" s="36" customFormat="1" ht="22.5" x14ac:dyDescent="0.2">
      <c r="B424" s="46" t="s">
        <v>776</v>
      </c>
      <c r="C424" s="81" t="s">
        <v>777</v>
      </c>
      <c r="D424" s="82" t="s">
        <v>778</v>
      </c>
      <c r="E424" s="83" t="s">
        <v>19</v>
      </c>
      <c r="F424" s="84">
        <v>10.079999999999998</v>
      </c>
      <c r="G424" s="51"/>
      <c r="H424" s="94"/>
      <c r="I424" s="95"/>
      <c r="J424" s="43"/>
      <c r="K424" s="88"/>
      <c r="L424" s="34">
        <f t="shared" si="11"/>
        <v>0</v>
      </c>
    </row>
    <row r="425" spans="2:12" s="36" customFormat="1" ht="22.5" x14ac:dyDescent="0.2">
      <c r="B425" s="46" t="s">
        <v>779</v>
      </c>
      <c r="C425" s="81" t="s">
        <v>780</v>
      </c>
      <c r="D425" s="82" t="s">
        <v>781</v>
      </c>
      <c r="E425" s="83" t="s">
        <v>19</v>
      </c>
      <c r="F425" s="84">
        <v>15.12</v>
      </c>
      <c r="G425" s="51"/>
      <c r="H425" s="94"/>
      <c r="I425" s="95"/>
      <c r="J425" s="43"/>
      <c r="K425" s="88"/>
      <c r="L425" s="34">
        <f t="shared" si="11"/>
        <v>0</v>
      </c>
    </row>
    <row r="426" spans="2:12" s="36" customFormat="1" ht="54.75" customHeight="1" x14ac:dyDescent="0.2">
      <c r="B426" s="46" t="s">
        <v>782</v>
      </c>
      <c r="C426" s="81" t="s">
        <v>783</v>
      </c>
      <c r="D426" s="82" t="s">
        <v>784</v>
      </c>
      <c r="E426" s="83" t="s">
        <v>26</v>
      </c>
      <c r="F426" s="84">
        <v>6</v>
      </c>
      <c r="G426" s="51"/>
      <c r="H426" s="94"/>
      <c r="I426" s="95"/>
      <c r="J426" s="43"/>
      <c r="K426" s="88"/>
      <c r="L426" s="34">
        <f t="shared" si="11"/>
        <v>0</v>
      </c>
    </row>
    <row r="427" spans="2:12" s="36" customFormat="1" ht="56.25" x14ac:dyDescent="0.2">
      <c r="B427" s="46" t="s">
        <v>785</v>
      </c>
      <c r="C427" s="81" t="s">
        <v>786</v>
      </c>
      <c r="D427" s="82" t="s">
        <v>787</v>
      </c>
      <c r="E427" s="83" t="s">
        <v>26</v>
      </c>
      <c r="F427" s="84">
        <v>3</v>
      </c>
      <c r="G427" s="51"/>
      <c r="H427" s="94"/>
      <c r="I427" s="95"/>
      <c r="J427" s="43"/>
      <c r="K427" s="88"/>
      <c r="L427" s="34">
        <f t="shared" si="11"/>
        <v>0</v>
      </c>
    </row>
    <row r="428" spans="2:12" s="36" customFormat="1" ht="22.5" x14ac:dyDescent="0.2">
      <c r="B428" s="46" t="s">
        <v>788</v>
      </c>
      <c r="C428" s="81" t="s">
        <v>789</v>
      </c>
      <c r="D428" s="82" t="s">
        <v>790</v>
      </c>
      <c r="E428" s="83" t="s">
        <v>26</v>
      </c>
      <c r="F428" s="84">
        <v>27</v>
      </c>
      <c r="G428" s="51"/>
      <c r="H428" s="94"/>
      <c r="I428" s="95"/>
      <c r="J428" s="43"/>
      <c r="K428" s="88"/>
      <c r="L428" s="34">
        <f t="shared" si="11"/>
        <v>0</v>
      </c>
    </row>
    <row r="429" spans="2:12" s="36" customFormat="1" ht="22.5" x14ac:dyDescent="0.2">
      <c r="B429" s="46" t="s">
        <v>791</v>
      </c>
      <c r="C429" s="47" t="s">
        <v>247</v>
      </c>
      <c r="D429" s="48" t="s">
        <v>248</v>
      </c>
      <c r="E429" s="49" t="s">
        <v>90</v>
      </c>
      <c r="F429" s="50">
        <v>13.200000000000001</v>
      </c>
      <c r="G429" s="51"/>
      <c r="H429" s="94"/>
      <c r="I429" s="95"/>
      <c r="J429" s="43"/>
      <c r="K429" s="88"/>
      <c r="L429" s="34">
        <f t="shared" si="11"/>
        <v>0</v>
      </c>
    </row>
    <row r="430" spans="2:12" s="36" customFormat="1" ht="24.95" customHeight="1" x14ac:dyDescent="0.2">
      <c r="B430" s="67" t="s">
        <v>792</v>
      </c>
      <c r="C430" s="81" t="s">
        <v>793</v>
      </c>
      <c r="D430" s="82" t="s">
        <v>794</v>
      </c>
      <c r="E430" s="83" t="s">
        <v>19</v>
      </c>
      <c r="F430" s="84">
        <v>1</v>
      </c>
      <c r="G430" s="51"/>
      <c r="H430" s="94"/>
      <c r="I430" s="97"/>
      <c r="J430" s="43"/>
      <c r="K430" s="88"/>
      <c r="L430" s="34">
        <f t="shared" si="11"/>
        <v>0</v>
      </c>
    </row>
    <row r="431" spans="2:12" s="36" customFormat="1" ht="30" customHeight="1" x14ac:dyDescent="0.2">
      <c r="B431" s="67" t="s">
        <v>795</v>
      </c>
      <c r="C431" s="103" t="s">
        <v>796</v>
      </c>
      <c r="D431" s="104" t="s">
        <v>797</v>
      </c>
      <c r="E431" s="105" t="s">
        <v>19</v>
      </c>
      <c r="F431" s="106">
        <v>1</v>
      </c>
      <c r="G431" s="62"/>
      <c r="H431" s="96"/>
      <c r="I431" s="97"/>
      <c r="J431" s="43"/>
      <c r="K431" s="88"/>
      <c r="L431" s="34">
        <f t="shared" si="11"/>
        <v>0</v>
      </c>
    </row>
    <row r="432" spans="2:12" s="36" customFormat="1" ht="12.75" customHeight="1" x14ac:dyDescent="0.2">
      <c r="B432" s="99" t="s">
        <v>798</v>
      </c>
      <c r="C432" s="215" t="s">
        <v>799</v>
      </c>
      <c r="D432" s="215"/>
      <c r="E432" s="215"/>
      <c r="F432" s="215"/>
      <c r="G432" s="215"/>
      <c r="H432" s="215"/>
      <c r="I432" s="100">
        <f>SUM(I433:I450)</f>
        <v>0</v>
      </c>
      <c r="J432" s="100">
        <f>SUM(J433:J450)</f>
        <v>0</v>
      </c>
      <c r="K432" s="88"/>
      <c r="L432" s="34"/>
    </row>
    <row r="433" spans="2:12" s="36" customFormat="1" ht="22.5" x14ac:dyDescent="0.2">
      <c r="B433" s="73" t="s">
        <v>800</v>
      </c>
      <c r="C433" s="113" t="s">
        <v>801</v>
      </c>
      <c r="D433" s="114" t="s">
        <v>802</v>
      </c>
      <c r="E433" s="115" t="s">
        <v>26</v>
      </c>
      <c r="F433" s="116">
        <v>0.63600000000000001</v>
      </c>
      <c r="G433" s="117"/>
      <c r="H433" s="94"/>
      <c r="I433" s="98"/>
      <c r="J433" s="43"/>
      <c r="K433" s="88"/>
      <c r="L433" s="34">
        <f t="shared" si="11"/>
        <v>0</v>
      </c>
    </row>
    <row r="434" spans="2:12" s="36" customFormat="1" ht="22.5" x14ac:dyDescent="0.2">
      <c r="B434" s="46" t="s">
        <v>803</v>
      </c>
      <c r="C434" s="81" t="s">
        <v>804</v>
      </c>
      <c r="D434" s="82" t="s">
        <v>805</v>
      </c>
      <c r="E434" s="83" t="s">
        <v>26</v>
      </c>
      <c r="F434" s="84">
        <v>2</v>
      </c>
      <c r="G434" s="51"/>
      <c r="H434" s="94"/>
      <c r="I434" s="95"/>
      <c r="J434" s="43"/>
      <c r="K434" s="88"/>
      <c r="L434" s="34">
        <f t="shared" si="11"/>
        <v>0</v>
      </c>
    </row>
    <row r="435" spans="2:12" s="36" customFormat="1" ht="34.5" customHeight="1" x14ac:dyDescent="0.2">
      <c r="B435" s="46" t="s">
        <v>806</v>
      </c>
      <c r="C435" s="81" t="s">
        <v>807</v>
      </c>
      <c r="D435" s="82" t="s">
        <v>808</v>
      </c>
      <c r="E435" s="83" t="s">
        <v>26</v>
      </c>
      <c r="F435" s="84">
        <v>3</v>
      </c>
      <c r="G435" s="51"/>
      <c r="H435" s="94"/>
      <c r="I435" s="95"/>
      <c r="J435" s="43"/>
      <c r="K435" s="88"/>
      <c r="L435" s="34">
        <f t="shared" si="11"/>
        <v>0</v>
      </c>
    </row>
    <row r="436" spans="2:12" s="36" customFormat="1" ht="45" x14ac:dyDescent="0.2">
      <c r="B436" s="46" t="s">
        <v>809</v>
      </c>
      <c r="C436" s="81" t="s">
        <v>810</v>
      </c>
      <c r="D436" s="82" t="s">
        <v>811</v>
      </c>
      <c r="E436" s="83" t="s">
        <v>26</v>
      </c>
      <c r="F436" s="84">
        <v>3</v>
      </c>
      <c r="G436" s="51"/>
      <c r="H436" s="94"/>
      <c r="I436" s="95"/>
      <c r="J436" s="43"/>
      <c r="K436" s="88"/>
      <c r="L436" s="34">
        <f t="shared" si="11"/>
        <v>0</v>
      </c>
    </row>
    <row r="437" spans="2:12" s="36" customFormat="1" ht="45" x14ac:dyDescent="0.2">
      <c r="B437" s="67" t="s">
        <v>812</v>
      </c>
      <c r="C437" s="81" t="s">
        <v>813</v>
      </c>
      <c r="D437" s="82" t="s">
        <v>814</v>
      </c>
      <c r="E437" s="83" t="s">
        <v>26</v>
      </c>
      <c r="F437" s="84">
        <v>2</v>
      </c>
      <c r="G437" s="51"/>
      <c r="H437" s="94"/>
      <c r="I437" s="97"/>
      <c r="J437" s="43"/>
      <c r="K437" s="88"/>
      <c r="L437" s="34">
        <f t="shared" si="11"/>
        <v>0</v>
      </c>
    </row>
    <row r="438" spans="2:12" s="36" customFormat="1" ht="45" x14ac:dyDescent="0.2">
      <c r="B438" s="67" t="s">
        <v>815</v>
      </c>
      <c r="C438" s="81" t="s">
        <v>816</v>
      </c>
      <c r="D438" s="82" t="s">
        <v>817</v>
      </c>
      <c r="E438" s="83" t="s">
        <v>26</v>
      </c>
      <c r="F438" s="84">
        <v>1</v>
      </c>
      <c r="G438" s="51"/>
      <c r="H438" s="94"/>
      <c r="I438" s="97"/>
      <c r="J438" s="43"/>
      <c r="K438" s="88"/>
      <c r="L438" s="34">
        <f t="shared" si="11"/>
        <v>0</v>
      </c>
    </row>
    <row r="439" spans="2:12" s="36" customFormat="1" ht="45" x14ac:dyDescent="0.2">
      <c r="B439" s="46" t="s">
        <v>818</v>
      </c>
      <c r="C439" s="81" t="s">
        <v>819</v>
      </c>
      <c r="D439" s="82" t="s">
        <v>820</v>
      </c>
      <c r="E439" s="83" t="s">
        <v>26</v>
      </c>
      <c r="F439" s="84">
        <v>3</v>
      </c>
      <c r="G439" s="51"/>
      <c r="H439" s="94"/>
      <c r="I439" s="95"/>
      <c r="J439" s="43"/>
      <c r="K439" s="88"/>
      <c r="L439" s="34">
        <f t="shared" si="11"/>
        <v>0</v>
      </c>
    </row>
    <row r="440" spans="2:12" s="36" customFormat="1" ht="33.75" x14ac:dyDescent="0.2">
      <c r="B440" s="46" t="s">
        <v>821</v>
      </c>
      <c r="C440" s="81" t="s">
        <v>822</v>
      </c>
      <c r="D440" s="82" t="s">
        <v>823</v>
      </c>
      <c r="E440" s="83" t="s">
        <v>26</v>
      </c>
      <c r="F440" s="84">
        <v>1</v>
      </c>
      <c r="G440" s="51"/>
      <c r="H440" s="94"/>
      <c r="I440" s="95"/>
      <c r="J440" s="43"/>
      <c r="K440" s="88"/>
      <c r="L440" s="34">
        <f t="shared" si="11"/>
        <v>0</v>
      </c>
    </row>
    <row r="441" spans="2:12" s="36" customFormat="1" ht="33.75" x14ac:dyDescent="0.2">
      <c r="B441" s="46" t="s">
        <v>824</v>
      </c>
      <c r="C441" s="81" t="s">
        <v>825</v>
      </c>
      <c r="D441" s="82" t="s">
        <v>826</v>
      </c>
      <c r="E441" s="83" t="s">
        <v>26</v>
      </c>
      <c r="F441" s="84">
        <v>1</v>
      </c>
      <c r="G441" s="51"/>
      <c r="H441" s="94"/>
      <c r="I441" s="95"/>
      <c r="J441" s="43"/>
      <c r="K441" s="88"/>
      <c r="L441" s="34">
        <f t="shared" si="11"/>
        <v>0</v>
      </c>
    </row>
    <row r="442" spans="2:12" s="36" customFormat="1" ht="22.5" x14ac:dyDescent="0.2">
      <c r="B442" s="46" t="s">
        <v>827</v>
      </c>
      <c r="C442" s="81" t="s">
        <v>828</v>
      </c>
      <c r="D442" s="82" t="s">
        <v>829</v>
      </c>
      <c r="E442" s="83" t="s">
        <v>26</v>
      </c>
      <c r="F442" s="84">
        <v>3</v>
      </c>
      <c r="G442" s="51"/>
      <c r="H442" s="94"/>
      <c r="I442" s="95"/>
      <c r="J442" s="43"/>
      <c r="K442" s="88"/>
      <c r="L442" s="34">
        <f t="shared" si="11"/>
        <v>0</v>
      </c>
    </row>
    <row r="443" spans="2:12" s="36" customFormat="1" ht="22.5" x14ac:dyDescent="0.2">
      <c r="B443" s="46" t="s">
        <v>830</v>
      </c>
      <c r="C443" s="81" t="s">
        <v>831</v>
      </c>
      <c r="D443" s="82" t="s">
        <v>832</v>
      </c>
      <c r="E443" s="83" t="s">
        <v>26</v>
      </c>
      <c r="F443" s="84">
        <v>3</v>
      </c>
      <c r="G443" s="51"/>
      <c r="H443" s="94"/>
      <c r="I443" s="95"/>
      <c r="J443" s="43"/>
      <c r="K443" s="88"/>
      <c r="L443" s="34">
        <f t="shared" si="11"/>
        <v>0</v>
      </c>
    </row>
    <row r="444" spans="2:12" s="36" customFormat="1" x14ac:dyDescent="0.2">
      <c r="B444" s="46" t="s">
        <v>833</v>
      </c>
      <c r="C444" s="81" t="s">
        <v>834</v>
      </c>
      <c r="D444" s="82" t="s">
        <v>835</v>
      </c>
      <c r="E444" s="83" t="s">
        <v>26</v>
      </c>
      <c r="F444" s="84">
        <v>3</v>
      </c>
      <c r="G444" s="51"/>
      <c r="H444" s="94"/>
      <c r="I444" s="95"/>
      <c r="J444" s="43"/>
      <c r="K444" s="88"/>
      <c r="L444" s="34">
        <f t="shared" si="11"/>
        <v>0</v>
      </c>
    </row>
    <row r="445" spans="2:12" s="36" customFormat="1" x14ac:dyDescent="0.2">
      <c r="B445" s="46" t="s">
        <v>836</v>
      </c>
      <c r="C445" s="81" t="s">
        <v>837</v>
      </c>
      <c r="D445" s="82" t="s">
        <v>838</v>
      </c>
      <c r="E445" s="83" t="s">
        <v>26</v>
      </c>
      <c r="F445" s="84">
        <v>1</v>
      </c>
      <c r="G445" s="51"/>
      <c r="H445" s="94"/>
      <c r="I445" s="95"/>
      <c r="J445" s="43"/>
      <c r="K445" s="88"/>
      <c r="L445" s="34">
        <f t="shared" si="11"/>
        <v>0</v>
      </c>
    </row>
    <row r="446" spans="2:12" s="36" customFormat="1" ht="45" x14ac:dyDescent="0.2">
      <c r="B446" s="46" t="s">
        <v>839</v>
      </c>
      <c r="C446" s="81" t="s">
        <v>840</v>
      </c>
      <c r="D446" s="82" t="s">
        <v>841</v>
      </c>
      <c r="E446" s="83" t="s">
        <v>26</v>
      </c>
      <c r="F446" s="84">
        <v>1</v>
      </c>
      <c r="G446" s="51"/>
      <c r="H446" s="94"/>
      <c r="I446" s="95"/>
      <c r="J446" s="43"/>
      <c r="K446" s="88"/>
      <c r="L446" s="34">
        <f t="shared" si="11"/>
        <v>0</v>
      </c>
    </row>
    <row r="447" spans="2:12" s="36" customFormat="1" ht="22.5" x14ac:dyDescent="0.2">
      <c r="B447" s="46" t="s">
        <v>842</v>
      </c>
      <c r="C447" s="81" t="s">
        <v>843</v>
      </c>
      <c r="D447" s="82" t="s">
        <v>844</v>
      </c>
      <c r="E447" s="83" t="s">
        <v>26</v>
      </c>
      <c r="F447" s="84">
        <v>1</v>
      </c>
      <c r="G447" s="51"/>
      <c r="H447" s="94"/>
      <c r="I447" s="95"/>
      <c r="J447" s="43"/>
      <c r="K447" s="88"/>
      <c r="L447" s="34">
        <f t="shared" si="11"/>
        <v>0</v>
      </c>
    </row>
    <row r="448" spans="2:12" s="36" customFormat="1" ht="22.5" x14ac:dyDescent="0.2">
      <c r="B448" s="46" t="s">
        <v>845</v>
      </c>
      <c r="C448" s="81" t="s">
        <v>846</v>
      </c>
      <c r="D448" s="82" t="s">
        <v>847</v>
      </c>
      <c r="E448" s="83" t="s">
        <v>26</v>
      </c>
      <c r="F448" s="84">
        <v>1</v>
      </c>
      <c r="G448" s="51"/>
      <c r="H448" s="94"/>
      <c r="I448" s="95"/>
      <c r="J448" s="43"/>
      <c r="K448" s="88"/>
      <c r="L448" s="34">
        <f t="shared" si="11"/>
        <v>0</v>
      </c>
    </row>
    <row r="449" spans="2:12" s="36" customFormat="1" ht="22.5" x14ac:dyDescent="0.2">
      <c r="B449" s="46" t="s">
        <v>848</v>
      </c>
      <c r="C449" s="81" t="s">
        <v>849</v>
      </c>
      <c r="D449" s="82" t="s">
        <v>850</v>
      </c>
      <c r="E449" s="83" t="s">
        <v>26</v>
      </c>
      <c r="F449" s="84">
        <v>2</v>
      </c>
      <c r="G449" s="51"/>
      <c r="H449" s="94"/>
      <c r="I449" s="95"/>
      <c r="J449" s="43"/>
      <c r="K449" s="88"/>
      <c r="L449" s="34">
        <f t="shared" si="11"/>
        <v>0</v>
      </c>
    </row>
    <row r="450" spans="2:12" s="36" customFormat="1" x14ac:dyDescent="0.2">
      <c r="B450" s="46" t="s">
        <v>851</v>
      </c>
      <c r="C450" s="103" t="s">
        <v>852</v>
      </c>
      <c r="D450" s="104" t="s">
        <v>853</v>
      </c>
      <c r="E450" s="105" t="s">
        <v>26</v>
      </c>
      <c r="F450" s="106">
        <v>2</v>
      </c>
      <c r="G450" s="62"/>
      <c r="H450" s="96"/>
      <c r="I450" s="95"/>
      <c r="J450" s="43"/>
      <c r="K450" s="88"/>
      <c r="L450" s="34">
        <f t="shared" si="11"/>
        <v>0</v>
      </c>
    </row>
    <row r="451" spans="2:12" s="36" customFormat="1" x14ac:dyDescent="0.2">
      <c r="B451" s="99" t="s">
        <v>854</v>
      </c>
      <c r="C451" s="215" t="s">
        <v>855</v>
      </c>
      <c r="D451" s="215"/>
      <c r="E451" s="215"/>
      <c r="F451" s="215"/>
      <c r="G451" s="215"/>
      <c r="H451" s="215"/>
      <c r="I451" s="100">
        <f>SUM(I452:I501)</f>
        <v>0</v>
      </c>
      <c r="J451" s="100">
        <f>SUM(J452:J501)</f>
        <v>0</v>
      </c>
      <c r="K451" s="88"/>
      <c r="L451" s="34"/>
    </row>
    <row r="452" spans="2:12" s="36" customFormat="1" ht="45" x14ac:dyDescent="0.2">
      <c r="B452" s="46" t="s">
        <v>856</v>
      </c>
      <c r="C452" s="110" t="s">
        <v>857</v>
      </c>
      <c r="D452" s="93" t="s">
        <v>858</v>
      </c>
      <c r="E452" s="111" t="s">
        <v>26</v>
      </c>
      <c r="F452" s="112">
        <v>2</v>
      </c>
      <c r="G452" s="42"/>
      <c r="H452" s="94"/>
      <c r="I452" s="95"/>
      <c r="J452" s="43"/>
      <c r="K452" s="88"/>
      <c r="L452" s="34">
        <f t="shared" si="11"/>
        <v>0</v>
      </c>
    </row>
    <row r="453" spans="2:12" s="36" customFormat="1" ht="43.5" customHeight="1" x14ac:dyDescent="0.2">
      <c r="B453" s="46" t="s">
        <v>859</v>
      </c>
      <c r="C453" s="81" t="s">
        <v>860</v>
      </c>
      <c r="D453" s="82" t="s">
        <v>861</v>
      </c>
      <c r="E453" s="83" t="s">
        <v>26</v>
      </c>
      <c r="F453" s="84">
        <v>1</v>
      </c>
      <c r="G453" s="51"/>
      <c r="H453" s="94"/>
      <c r="I453" s="95"/>
      <c r="J453" s="43"/>
      <c r="K453" s="88"/>
      <c r="L453" s="34">
        <f t="shared" si="11"/>
        <v>0</v>
      </c>
    </row>
    <row r="454" spans="2:12" s="36" customFormat="1" ht="33.75" x14ac:dyDescent="0.2">
      <c r="B454" s="46" t="s">
        <v>862</v>
      </c>
      <c r="C454" s="81" t="s">
        <v>863</v>
      </c>
      <c r="D454" s="82" t="s">
        <v>864</v>
      </c>
      <c r="E454" s="83" t="s">
        <v>26</v>
      </c>
      <c r="F454" s="84">
        <v>2</v>
      </c>
      <c r="G454" s="51"/>
      <c r="H454" s="94"/>
      <c r="I454" s="95"/>
      <c r="J454" s="43"/>
      <c r="K454" s="88"/>
      <c r="L454" s="34">
        <f t="shared" si="11"/>
        <v>0</v>
      </c>
    </row>
    <row r="455" spans="2:12" s="36" customFormat="1" ht="33.75" x14ac:dyDescent="0.2">
      <c r="B455" s="46" t="s">
        <v>865</v>
      </c>
      <c r="C455" s="81" t="s">
        <v>866</v>
      </c>
      <c r="D455" s="82" t="s">
        <v>867</v>
      </c>
      <c r="E455" s="83" t="s">
        <v>26</v>
      </c>
      <c r="F455" s="84">
        <v>3</v>
      </c>
      <c r="G455" s="51"/>
      <c r="H455" s="94"/>
      <c r="I455" s="95"/>
      <c r="J455" s="43"/>
      <c r="K455" s="88"/>
      <c r="L455" s="34">
        <f t="shared" si="11"/>
        <v>0</v>
      </c>
    </row>
    <row r="456" spans="2:12" s="36" customFormat="1" ht="33.75" x14ac:dyDescent="0.2">
      <c r="B456" s="67" t="s">
        <v>868</v>
      </c>
      <c r="C456" s="81" t="s">
        <v>869</v>
      </c>
      <c r="D456" s="82" t="s">
        <v>870</v>
      </c>
      <c r="E456" s="83" t="s">
        <v>26</v>
      </c>
      <c r="F456" s="84">
        <v>6</v>
      </c>
      <c r="G456" s="51"/>
      <c r="H456" s="94"/>
      <c r="I456" s="95"/>
      <c r="J456" s="43"/>
      <c r="K456" s="88"/>
      <c r="L456" s="34">
        <f t="shared" si="11"/>
        <v>0</v>
      </c>
    </row>
    <row r="457" spans="2:12" s="36" customFormat="1" ht="22.5" x14ac:dyDescent="0.2">
      <c r="B457" s="46" t="s">
        <v>871</v>
      </c>
      <c r="C457" s="81" t="s">
        <v>872</v>
      </c>
      <c r="D457" s="82" t="s">
        <v>873</v>
      </c>
      <c r="E457" s="83" t="s">
        <v>26</v>
      </c>
      <c r="F457" s="84">
        <v>15</v>
      </c>
      <c r="G457" s="51"/>
      <c r="H457" s="94"/>
      <c r="I457" s="95"/>
      <c r="J457" s="43"/>
      <c r="K457" s="88"/>
      <c r="L457" s="34">
        <f t="shared" si="11"/>
        <v>0</v>
      </c>
    </row>
    <row r="458" spans="2:12" s="36" customFormat="1" ht="33.75" x14ac:dyDescent="0.2">
      <c r="B458" s="46" t="s">
        <v>874</v>
      </c>
      <c r="C458" s="47" t="s">
        <v>875</v>
      </c>
      <c r="D458" s="48" t="s">
        <v>876</v>
      </c>
      <c r="E458" s="49" t="s">
        <v>26</v>
      </c>
      <c r="F458" s="50">
        <v>1</v>
      </c>
      <c r="G458" s="51"/>
      <c r="H458" s="94"/>
      <c r="I458" s="95"/>
      <c r="J458" s="43"/>
      <c r="K458" s="88"/>
      <c r="L458" s="34">
        <f t="shared" si="11"/>
        <v>0</v>
      </c>
    </row>
    <row r="459" spans="2:12" s="36" customFormat="1" ht="56.25" x14ac:dyDescent="0.2">
      <c r="B459" s="67" t="s">
        <v>877</v>
      </c>
      <c r="C459" s="81" t="s">
        <v>878</v>
      </c>
      <c r="D459" s="82" t="s">
        <v>879</v>
      </c>
      <c r="E459" s="83" t="s">
        <v>26</v>
      </c>
      <c r="F459" s="84">
        <v>7</v>
      </c>
      <c r="G459" s="51"/>
      <c r="H459" s="94"/>
      <c r="I459" s="95"/>
      <c r="J459" s="43"/>
      <c r="K459" s="88"/>
      <c r="L459" s="34">
        <f t="shared" si="11"/>
        <v>0</v>
      </c>
    </row>
    <row r="460" spans="2:12" s="36" customFormat="1" ht="45" x14ac:dyDescent="0.2">
      <c r="B460" s="67" t="s">
        <v>880</v>
      </c>
      <c r="C460" s="81" t="s">
        <v>881</v>
      </c>
      <c r="D460" s="82" t="s">
        <v>882</v>
      </c>
      <c r="E460" s="83" t="s">
        <v>26</v>
      </c>
      <c r="F460" s="84">
        <v>2</v>
      </c>
      <c r="G460" s="51"/>
      <c r="H460" s="94"/>
      <c r="I460" s="97"/>
      <c r="J460" s="43"/>
      <c r="K460" s="88"/>
      <c r="L460" s="34">
        <f t="shared" si="11"/>
        <v>0</v>
      </c>
    </row>
    <row r="461" spans="2:12" s="36" customFormat="1" ht="45" x14ac:dyDescent="0.2">
      <c r="B461" s="67" t="s">
        <v>883</v>
      </c>
      <c r="C461" s="81" t="s">
        <v>884</v>
      </c>
      <c r="D461" s="82" t="s">
        <v>885</v>
      </c>
      <c r="E461" s="83" t="s">
        <v>26</v>
      </c>
      <c r="F461" s="84">
        <v>1</v>
      </c>
      <c r="G461" s="51"/>
      <c r="H461" s="94"/>
      <c r="I461" s="97"/>
      <c r="J461" s="43"/>
      <c r="K461" s="88"/>
      <c r="L461" s="34">
        <f t="shared" si="11"/>
        <v>0</v>
      </c>
    </row>
    <row r="462" spans="2:12" s="36" customFormat="1" ht="45" x14ac:dyDescent="0.2">
      <c r="B462" s="67" t="s">
        <v>886</v>
      </c>
      <c r="C462" s="81" t="s">
        <v>887</v>
      </c>
      <c r="D462" s="82" t="s">
        <v>888</v>
      </c>
      <c r="E462" s="83" t="s">
        <v>26</v>
      </c>
      <c r="F462" s="84">
        <v>1</v>
      </c>
      <c r="G462" s="51"/>
      <c r="H462" s="94"/>
      <c r="I462" s="97"/>
      <c r="J462" s="43"/>
      <c r="K462" s="88"/>
      <c r="L462" s="34">
        <f t="shared" si="11"/>
        <v>0</v>
      </c>
    </row>
    <row r="463" spans="2:12" s="36" customFormat="1" ht="33.75" x14ac:dyDescent="0.2">
      <c r="B463" s="46" t="s">
        <v>889</v>
      </c>
      <c r="C463" s="81" t="s">
        <v>890</v>
      </c>
      <c r="D463" s="82" t="s">
        <v>891</v>
      </c>
      <c r="E463" s="83" t="s">
        <v>26</v>
      </c>
      <c r="F463" s="84">
        <v>2</v>
      </c>
      <c r="G463" s="51"/>
      <c r="H463" s="94"/>
      <c r="I463" s="95"/>
      <c r="J463" s="43"/>
      <c r="K463" s="88"/>
      <c r="L463" s="34">
        <f t="shared" si="11"/>
        <v>0</v>
      </c>
    </row>
    <row r="464" spans="2:12" s="36" customFormat="1" ht="33.75" x14ac:dyDescent="0.2">
      <c r="B464" s="46" t="s">
        <v>892</v>
      </c>
      <c r="C464" s="81" t="s">
        <v>893</v>
      </c>
      <c r="D464" s="82" t="s">
        <v>894</v>
      </c>
      <c r="E464" s="83" t="s">
        <v>26</v>
      </c>
      <c r="F464" s="84">
        <v>4</v>
      </c>
      <c r="G464" s="51"/>
      <c r="H464" s="94"/>
      <c r="I464" s="95"/>
      <c r="J464" s="43"/>
      <c r="K464" s="88"/>
      <c r="L464" s="34">
        <f t="shared" ref="L464:L527" si="12">J464</f>
        <v>0</v>
      </c>
    </row>
    <row r="465" spans="2:12" s="36" customFormat="1" ht="22.5" x14ac:dyDescent="0.2">
      <c r="B465" s="46" t="s">
        <v>895</v>
      </c>
      <c r="C465" s="81" t="s">
        <v>896</v>
      </c>
      <c r="D465" s="82" t="s">
        <v>897</v>
      </c>
      <c r="E465" s="83" t="s">
        <v>26</v>
      </c>
      <c r="F465" s="84">
        <v>3</v>
      </c>
      <c r="G465" s="51"/>
      <c r="H465" s="94"/>
      <c r="I465" s="95"/>
      <c r="J465" s="43"/>
      <c r="K465" s="88"/>
      <c r="L465" s="34">
        <f t="shared" si="12"/>
        <v>0</v>
      </c>
    </row>
    <row r="466" spans="2:12" s="36" customFormat="1" ht="56.25" x14ac:dyDescent="0.2">
      <c r="B466" s="46" t="s">
        <v>898</v>
      </c>
      <c r="C466" s="81" t="s">
        <v>899</v>
      </c>
      <c r="D466" s="82" t="s">
        <v>900</v>
      </c>
      <c r="E466" s="83" t="s">
        <v>26</v>
      </c>
      <c r="F466" s="84">
        <v>10</v>
      </c>
      <c r="G466" s="51"/>
      <c r="H466" s="94"/>
      <c r="I466" s="95"/>
      <c r="J466" s="43"/>
      <c r="K466" s="88"/>
      <c r="L466" s="34">
        <f t="shared" si="12"/>
        <v>0</v>
      </c>
    </row>
    <row r="467" spans="2:12" s="36" customFormat="1" ht="45" x14ac:dyDescent="0.2">
      <c r="B467" s="46" t="s">
        <v>901</v>
      </c>
      <c r="C467" s="81" t="s">
        <v>902</v>
      </c>
      <c r="D467" s="82" t="s">
        <v>903</v>
      </c>
      <c r="E467" s="83" t="s">
        <v>26</v>
      </c>
      <c r="F467" s="84">
        <v>1</v>
      </c>
      <c r="G467" s="51"/>
      <c r="H467" s="94"/>
      <c r="I467" s="95"/>
      <c r="J467" s="43"/>
      <c r="K467" s="88"/>
      <c r="L467" s="34">
        <f t="shared" si="12"/>
        <v>0</v>
      </c>
    </row>
    <row r="468" spans="2:12" s="36" customFormat="1" ht="45" x14ac:dyDescent="0.2">
      <c r="B468" s="46" t="s">
        <v>904</v>
      </c>
      <c r="C468" s="81" t="s">
        <v>905</v>
      </c>
      <c r="D468" s="82" t="s">
        <v>906</v>
      </c>
      <c r="E468" s="83" t="s">
        <v>26</v>
      </c>
      <c r="F468" s="84">
        <v>1</v>
      </c>
      <c r="G468" s="51"/>
      <c r="H468" s="94"/>
      <c r="I468" s="95"/>
      <c r="J468" s="43"/>
      <c r="K468" s="88"/>
      <c r="L468" s="34">
        <f t="shared" si="12"/>
        <v>0</v>
      </c>
    </row>
    <row r="469" spans="2:12" s="36" customFormat="1" ht="45" x14ac:dyDescent="0.2">
      <c r="B469" s="46" t="s">
        <v>907</v>
      </c>
      <c r="C469" s="81" t="s">
        <v>908</v>
      </c>
      <c r="D469" s="82" t="s">
        <v>909</v>
      </c>
      <c r="E469" s="83">
        <v>0</v>
      </c>
      <c r="F469" s="84">
        <v>12</v>
      </c>
      <c r="G469" s="51"/>
      <c r="H469" s="94"/>
      <c r="I469" s="95"/>
      <c r="J469" s="43"/>
      <c r="K469" s="88"/>
      <c r="L469" s="34">
        <f t="shared" si="12"/>
        <v>0</v>
      </c>
    </row>
    <row r="470" spans="2:12" s="36" customFormat="1" ht="45" x14ac:dyDescent="0.2">
      <c r="B470" s="46" t="s">
        <v>910</v>
      </c>
      <c r="C470" s="81" t="s">
        <v>911</v>
      </c>
      <c r="D470" s="82" t="s">
        <v>912</v>
      </c>
      <c r="E470" s="83" t="s">
        <v>26</v>
      </c>
      <c r="F470" s="84">
        <v>8</v>
      </c>
      <c r="G470" s="51"/>
      <c r="H470" s="94"/>
      <c r="I470" s="95"/>
      <c r="J470" s="43"/>
      <c r="K470" s="88"/>
      <c r="L470" s="34">
        <f t="shared" si="12"/>
        <v>0</v>
      </c>
    </row>
    <row r="471" spans="2:12" s="36" customFormat="1" ht="22.5" x14ac:dyDescent="0.2">
      <c r="B471" s="46" t="s">
        <v>913</v>
      </c>
      <c r="C471" s="81" t="s">
        <v>914</v>
      </c>
      <c r="D471" s="82" t="s">
        <v>915</v>
      </c>
      <c r="E471" s="83" t="s">
        <v>26</v>
      </c>
      <c r="F471" s="84">
        <v>54</v>
      </c>
      <c r="G471" s="51"/>
      <c r="H471" s="94"/>
      <c r="I471" s="95"/>
      <c r="J471" s="43"/>
      <c r="K471" s="88"/>
      <c r="L471" s="34">
        <f t="shared" si="12"/>
        <v>0</v>
      </c>
    </row>
    <row r="472" spans="2:12" s="36" customFormat="1" ht="56.25" x14ac:dyDescent="0.2">
      <c r="B472" s="46" t="s">
        <v>916</v>
      </c>
      <c r="C472" s="81" t="s">
        <v>917</v>
      </c>
      <c r="D472" s="82" t="s">
        <v>918</v>
      </c>
      <c r="E472" s="83" t="s">
        <v>90</v>
      </c>
      <c r="F472" s="84">
        <v>2</v>
      </c>
      <c r="G472" s="51"/>
      <c r="H472" s="94"/>
      <c r="I472" s="95"/>
      <c r="J472" s="43"/>
      <c r="K472" s="88"/>
      <c r="L472" s="34">
        <f t="shared" si="12"/>
        <v>0</v>
      </c>
    </row>
    <row r="473" spans="2:12" s="36" customFormat="1" ht="33.75" x14ac:dyDescent="0.2">
      <c r="B473" s="46" t="s">
        <v>919</v>
      </c>
      <c r="C473" s="81" t="s">
        <v>920</v>
      </c>
      <c r="D473" s="82" t="s">
        <v>921</v>
      </c>
      <c r="E473" s="83" t="s">
        <v>26</v>
      </c>
      <c r="F473" s="84">
        <v>2</v>
      </c>
      <c r="G473" s="51"/>
      <c r="H473" s="94"/>
      <c r="I473" s="95"/>
      <c r="J473" s="43"/>
      <c r="K473" s="88"/>
      <c r="L473" s="34">
        <f t="shared" si="12"/>
        <v>0</v>
      </c>
    </row>
    <row r="474" spans="2:12" s="36" customFormat="1" ht="33.75" x14ac:dyDescent="0.2">
      <c r="B474" s="46" t="s">
        <v>922</v>
      </c>
      <c r="C474" s="81" t="s">
        <v>923</v>
      </c>
      <c r="D474" s="82" t="s">
        <v>924</v>
      </c>
      <c r="E474" s="83" t="s">
        <v>90</v>
      </c>
      <c r="F474" s="84">
        <v>20</v>
      </c>
      <c r="G474" s="51"/>
      <c r="H474" s="94"/>
      <c r="I474" s="95"/>
      <c r="J474" s="43"/>
      <c r="K474" s="88"/>
      <c r="L474" s="34">
        <f t="shared" si="12"/>
        <v>0</v>
      </c>
    </row>
    <row r="475" spans="2:12" s="36" customFormat="1" ht="45" x14ac:dyDescent="0.2">
      <c r="B475" s="46" t="s">
        <v>925</v>
      </c>
      <c r="C475" s="81" t="s">
        <v>926</v>
      </c>
      <c r="D475" s="82" t="s">
        <v>927</v>
      </c>
      <c r="E475" s="83" t="s">
        <v>26</v>
      </c>
      <c r="F475" s="84">
        <v>1</v>
      </c>
      <c r="G475" s="51"/>
      <c r="H475" s="94"/>
      <c r="I475" s="95"/>
      <c r="J475" s="43"/>
      <c r="K475" s="88"/>
      <c r="L475" s="34">
        <f t="shared" si="12"/>
        <v>0</v>
      </c>
    </row>
    <row r="476" spans="2:12" s="36" customFormat="1" ht="12.75" customHeight="1" x14ac:dyDescent="0.2">
      <c r="B476" s="46"/>
      <c r="C476" s="81"/>
      <c r="D476" s="118" t="s">
        <v>928</v>
      </c>
      <c r="E476" s="83"/>
      <c r="F476" s="84"/>
      <c r="G476" s="51"/>
      <c r="H476" s="94"/>
      <c r="I476" s="95"/>
      <c r="J476" s="43"/>
      <c r="K476" s="88"/>
      <c r="L476" s="34">
        <f t="shared" si="12"/>
        <v>0</v>
      </c>
    </row>
    <row r="477" spans="2:12" s="36" customFormat="1" ht="45" x14ac:dyDescent="0.2">
      <c r="B477" s="46" t="s">
        <v>929</v>
      </c>
      <c r="C477" s="81" t="s">
        <v>930</v>
      </c>
      <c r="D477" s="82" t="s">
        <v>931</v>
      </c>
      <c r="E477" s="83" t="s">
        <v>26</v>
      </c>
      <c r="F477" s="84">
        <v>1</v>
      </c>
      <c r="G477" s="51"/>
      <c r="H477" s="94"/>
      <c r="I477" s="95"/>
      <c r="J477" s="43"/>
      <c r="K477" s="88"/>
      <c r="L477" s="34">
        <f t="shared" si="12"/>
        <v>0</v>
      </c>
    </row>
    <row r="478" spans="2:12" s="36" customFormat="1" ht="22.5" x14ac:dyDescent="0.2">
      <c r="B478" s="46" t="s">
        <v>932</v>
      </c>
      <c r="C478" s="74" t="s">
        <v>933</v>
      </c>
      <c r="D478" s="82" t="s">
        <v>934</v>
      </c>
      <c r="E478" s="83" t="s">
        <v>26</v>
      </c>
      <c r="F478" s="84">
        <v>1</v>
      </c>
      <c r="G478" s="51"/>
      <c r="H478" s="94"/>
      <c r="I478" s="95"/>
      <c r="J478" s="43"/>
      <c r="K478" s="88"/>
      <c r="L478" s="34">
        <f t="shared" si="12"/>
        <v>0</v>
      </c>
    </row>
    <row r="479" spans="2:12" s="36" customFormat="1" ht="22.5" x14ac:dyDescent="0.2">
      <c r="B479" s="46" t="s">
        <v>935</v>
      </c>
      <c r="C479" s="74" t="s">
        <v>936</v>
      </c>
      <c r="D479" s="82" t="s">
        <v>937</v>
      </c>
      <c r="E479" s="83" t="s">
        <v>26</v>
      </c>
      <c r="F479" s="84">
        <v>1</v>
      </c>
      <c r="G479" s="51"/>
      <c r="H479" s="94"/>
      <c r="I479" s="95"/>
      <c r="J479" s="43"/>
      <c r="K479" s="88"/>
      <c r="L479" s="34">
        <f t="shared" si="12"/>
        <v>0</v>
      </c>
    </row>
    <row r="480" spans="2:12" s="36" customFormat="1" ht="22.5" x14ac:dyDescent="0.2">
      <c r="B480" s="46" t="s">
        <v>938</v>
      </c>
      <c r="C480" s="74" t="s">
        <v>939</v>
      </c>
      <c r="D480" s="82" t="s">
        <v>940</v>
      </c>
      <c r="E480" s="83" t="s">
        <v>26</v>
      </c>
      <c r="F480" s="84">
        <v>1</v>
      </c>
      <c r="G480" s="51"/>
      <c r="H480" s="94"/>
      <c r="I480" s="95"/>
      <c r="J480" s="43"/>
      <c r="K480" s="88"/>
      <c r="L480" s="34">
        <f t="shared" si="12"/>
        <v>0</v>
      </c>
    </row>
    <row r="481" spans="2:12" s="36" customFormat="1" ht="22.5" x14ac:dyDescent="0.2">
      <c r="B481" s="46" t="s">
        <v>941</v>
      </c>
      <c r="C481" s="74" t="s">
        <v>942</v>
      </c>
      <c r="D481" s="82" t="s">
        <v>943</v>
      </c>
      <c r="E481" s="83" t="s">
        <v>26</v>
      </c>
      <c r="F481" s="84">
        <v>1</v>
      </c>
      <c r="G481" s="51"/>
      <c r="H481" s="94"/>
      <c r="I481" s="95"/>
      <c r="J481" s="43"/>
      <c r="K481" s="88"/>
      <c r="L481" s="34">
        <f t="shared" si="12"/>
        <v>0</v>
      </c>
    </row>
    <row r="482" spans="2:12" s="36" customFormat="1" ht="33.75" x14ac:dyDescent="0.2">
      <c r="B482" s="46" t="s">
        <v>944</v>
      </c>
      <c r="C482" s="74" t="s">
        <v>945</v>
      </c>
      <c r="D482" s="82" t="s">
        <v>946</v>
      </c>
      <c r="E482" s="83" t="s">
        <v>90</v>
      </c>
      <c r="F482" s="84">
        <v>150</v>
      </c>
      <c r="G482" s="51"/>
      <c r="H482" s="94"/>
      <c r="I482" s="95"/>
      <c r="J482" s="43"/>
      <c r="K482" s="88"/>
      <c r="L482" s="34">
        <f t="shared" si="12"/>
        <v>0</v>
      </c>
    </row>
    <row r="483" spans="2:12" s="36" customFormat="1" ht="45" x14ac:dyDescent="0.2">
      <c r="B483" s="46" t="s">
        <v>947</v>
      </c>
      <c r="C483" s="74" t="s">
        <v>930</v>
      </c>
      <c r="D483" s="82" t="s">
        <v>931</v>
      </c>
      <c r="E483" s="83" t="s">
        <v>26</v>
      </c>
      <c r="F483" s="84">
        <v>1</v>
      </c>
      <c r="G483" s="51"/>
      <c r="H483" s="94"/>
      <c r="I483" s="95"/>
      <c r="J483" s="43"/>
      <c r="K483" s="88"/>
      <c r="L483" s="34">
        <f t="shared" si="12"/>
        <v>0</v>
      </c>
    </row>
    <row r="484" spans="2:12" s="36" customFormat="1" ht="33.75" x14ac:dyDescent="0.2">
      <c r="B484" s="46" t="s">
        <v>948</v>
      </c>
      <c r="C484" s="74" t="s">
        <v>863</v>
      </c>
      <c r="D484" s="82" t="s">
        <v>864</v>
      </c>
      <c r="E484" s="83" t="s">
        <v>26</v>
      </c>
      <c r="F484" s="84">
        <v>5</v>
      </c>
      <c r="G484" s="51"/>
      <c r="H484" s="94"/>
      <c r="I484" s="95"/>
      <c r="J484" s="43"/>
      <c r="K484" s="88"/>
      <c r="L484" s="34">
        <f t="shared" si="12"/>
        <v>0</v>
      </c>
    </row>
    <row r="485" spans="2:12" s="36" customFormat="1" ht="33.75" x14ac:dyDescent="0.2">
      <c r="B485" s="46" t="s">
        <v>949</v>
      </c>
      <c r="C485" s="74" t="s">
        <v>866</v>
      </c>
      <c r="D485" s="82" t="s">
        <v>867</v>
      </c>
      <c r="E485" s="83" t="s">
        <v>26</v>
      </c>
      <c r="F485" s="84">
        <v>2</v>
      </c>
      <c r="G485" s="51"/>
      <c r="H485" s="94"/>
      <c r="I485" s="95"/>
      <c r="J485" s="43"/>
      <c r="K485" s="88"/>
      <c r="L485" s="34">
        <f t="shared" si="12"/>
        <v>0</v>
      </c>
    </row>
    <row r="486" spans="2:12" s="36" customFormat="1" ht="33.75" x14ac:dyDescent="0.2">
      <c r="B486" s="46" t="s">
        <v>950</v>
      </c>
      <c r="C486" s="74" t="s">
        <v>951</v>
      </c>
      <c r="D486" s="82" t="s">
        <v>952</v>
      </c>
      <c r="E486" s="83" t="s">
        <v>26</v>
      </c>
      <c r="F486" s="84">
        <v>6</v>
      </c>
      <c r="G486" s="51"/>
      <c r="H486" s="94"/>
      <c r="I486" s="95"/>
      <c r="J486" s="43"/>
      <c r="K486" s="88"/>
      <c r="L486" s="34">
        <f t="shared" si="12"/>
        <v>0</v>
      </c>
    </row>
    <row r="487" spans="2:12" s="36" customFormat="1" ht="22.5" x14ac:dyDescent="0.2">
      <c r="B487" s="46" t="s">
        <v>953</v>
      </c>
      <c r="C487" s="74" t="s">
        <v>872</v>
      </c>
      <c r="D487" s="82" t="s">
        <v>873</v>
      </c>
      <c r="E487" s="83" t="s">
        <v>26</v>
      </c>
      <c r="F487" s="84">
        <v>2</v>
      </c>
      <c r="G487" s="51"/>
      <c r="H487" s="94"/>
      <c r="I487" s="95"/>
      <c r="J487" s="43"/>
      <c r="K487" s="88"/>
      <c r="L487" s="34">
        <f t="shared" si="12"/>
        <v>0</v>
      </c>
    </row>
    <row r="488" spans="2:12" s="36" customFormat="1" ht="22.5" x14ac:dyDescent="0.2">
      <c r="B488" s="46" t="s">
        <v>954</v>
      </c>
      <c r="C488" s="74" t="s">
        <v>939</v>
      </c>
      <c r="D488" s="82" t="s">
        <v>940</v>
      </c>
      <c r="E488" s="83" t="s">
        <v>26</v>
      </c>
      <c r="F488" s="84">
        <v>1</v>
      </c>
      <c r="G488" s="51"/>
      <c r="H488" s="94"/>
      <c r="I488" s="95"/>
      <c r="J488" s="43"/>
      <c r="K488" s="88"/>
      <c r="L488" s="34">
        <f t="shared" si="12"/>
        <v>0</v>
      </c>
    </row>
    <row r="489" spans="2:12" s="36" customFormat="1" ht="33.75" x14ac:dyDescent="0.2">
      <c r="B489" s="46" t="s">
        <v>955</v>
      </c>
      <c r="C489" s="74" t="s">
        <v>945</v>
      </c>
      <c r="D489" s="82" t="s">
        <v>946</v>
      </c>
      <c r="E489" s="83" t="s">
        <v>90</v>
      </c>
      <c r="F489" s="84">
        <v>150</v>
      </c>
      <c r="G489" s="51"/>
      <c r="H489" s="94"/>
      <c r="I489" s="95"/>
      <c r="J489" s="43"/>
      <c r="K489" s="88"/>
      <c r="L489" s="34">
        <f t="shared" si="12"/>
        <v>0</v>
      </c>
    </row>
    <row r="490" spans="2:12" s="36" customFormat="1" ht="45" x14ac:dyDescent="0.2">
      <c r="B490" s="46" t="s">
        <v>956</v>
      </c>
      <c r="C490" s="74" t="s">
        <v>957</v>
      </c>
      <c r="D490" s="82" t="s">
        <v>958</v>
      </c>
      <c r="E490" s="83" t="s">
        <v>26</v>
      </c>
      <c r="F490" s="84">
        <v>1</v>
      </c>
      <c r="G490" s="51"/>
      <c r="H490" s="94"/>
      <c r="I490" s="95"/>
      <c r="J490" s="43"/>
      <c r="K490" s="88"/>
      <c r="L490" s="34">
        <f t="shared" si="12"/>
        <v>0</v>
      </c>
    </row>
    <row r="491" spans="2:12" s="36" customFormat="1" ht="33.75" x14ac:dyDescent="0.2">
      <c r="B491" s="46" t="s">
        <v>959</v>
      </c>
      <c r="C491" s="74" t="s">
        <v>890</v>
      </c>
      <c r="D491" s="82" t="s">
        <v>891</v>
      </c>
      <c r="E491" s="83" t="s">
        <v>26</v>
      </c>
      <c r="F491" s="84">
        <v>5</v>
      </c>
      <c r="G491" s="51"/>
      <c r="H491" s="94"/>
      <c r="I491" s="95"/>
      <c r="J491" s="43"/>
      <c r="K491" s="88"/>
      <c r="L491" s="34">
        <f t="shared" si="12"/>
        <v>0</v>
      </c>
    </row>
    <row r="492" spans="2:12" s="36" customFormat="1" ht="33.75" x14ac:dyDescent="0.2">
      <c r="B492" s="46" t="s">
        <v>960</v>
      </c>
      <c r="C492" s="74" t="s">
        <v>961</v>
      </c>
      <c r="D492" s="82" t="s">
        <v>962</v>
      </c>
      <c r="E492" s="83" t="s">
        <v>26</v>
      </c>
      <c r="F492" s="84">
        <v>2</v>
      </c>
      <c r="G492" s="51"/>
      <c r="H492" s="94"/>
      <c r="I492" s="95"/>
      <c r="J492" s="43"/>
      <c r="K492" s="88"/>
      <c r="L492" s="34">
        <f t="shared" si="12"/>
        <v>0</v>
      </c>
    </row>
    <row r="493" spans="2:12" s="36" customFormat="1" x14ac:dyDescent="0.2">
      <c r="B493" s="46" t="s">
        <v>963</v>
      </c>
      <c r="C493" s="74" t="s">
        <v>964</v>
      </c>
      <c r="D493" s="82" t="s">
        <v>965</v>
      </c>
      <c r="E493" s="83" t="s">
        <v>26</v>
      </c>
      <c r="F493" s="84">
        <v>5</v>
      </c>
      <c r="G493" s="51"/>
      <c r="H493" s="94"/>
      <c r="I493" s="95"/>
      <c r="J493" s="43"/>
      <c r="K493" s="88"/>
      <c r="L493" s="34">
        <f t="shared" si="12"/>
        <v>0</v>
      </c>
    </row>
    <row r="494" spans="2:12" s="36" customFormat="1" ht="20.100000000000001" customHeight="1" x14ac:dyDescent="0.2">
      <c r="B494" s="46" t="s">
        <v>966</v>
      </c>
      <c r="C494" s="74" t="s">
        <v>967</v>
      </c>
      <c r="D494" s="82" t="s">
        <v>968</v>
      </c>
      <c r="E494" s="83" t="s">
        <v>90</v>
      </c>
      <c r="F494" s="84">
        <v>20</v>
      </c>
      <c r="G494" s="51"/>
      <c r="H494" s="94"/>
      <c r="I494" s="95"/>
      <c r="J494" s="43"/>
      <c r="K494" s="88"/>
      <c r="L494" s="34">
        <f t="shared" si="12"/>
        <v>0</v>
      </c>
    </row>
    <row r="495" spans="2:12" s="36" customFormat="1" ht="45" x14ac:dyDescent="0.2">
      <c r="B495" s="46" t="s">
        <v>969</v>
      </c>
      <c r="C495" s="74" t="s">
        <v>908</v>
      </c>
      <c r="D495" s="82" t="s">
        <v>909</v>
      </c>
      <c r="E495" s="83" t="s">
        <v>26</v>
      </c>
      <c r="F495" s="84">
        <v>4</v>
      </c>
      <c r="G495" s="51"/>
      <c r="H495" s="94"/>
      <c r="I495" s="95"/>
      <c r="J495" s="43"/>
      <c r="K495" s="88"/>
      <c r="L495" s="34">
        <f t="shared" si="12"/>
        <v>0</v>
      </c>
    </row>
    <row r="496" spans="2:12" s="36" customFormat="1" ht="45" x14ac:dyDescent="0.2">
      <c r="B496" s="46" t="s">
        <v>970</v>
      </c>
      <c r="C496" s="74" t="s">
        <v>971</v>
      </c>
      <c r="D496" s="82" t="s">
        <v>972</v>
      </c>
      <c r="E496" s="83" t="s">
        <v>26</v>
      </c>
      <c r="F496" s="84">
        <v>2</v>
      </c>
      <c r="G496" s="51"/>
      <c r="H496" s="94"/>
      <c r="I496" s="95"/>
      <c r="J496" s="43"/>
      <c r="K496" s="88"/>
      <c r="L496" s="34">
        <f t="shared" si="12"/>
        <v>0</v>
      </c>
    </row>
    <row r="497" spans="2:12" s="36" customFormat="1" ht="33.75" x14ac:dyDescent="0.2">
      <c r="B497" s="46" t="s">
        <v>973</v>
      </c>
      <c r="C497" s="74" t="s">
        <v>974</v>
      </c>
      <c r="D497" s="82" t="s">
        <v>975</v>
      </c>
      <c r="E497" s="83" t="s">
        <v>26</v>
      </c>
      <c r="F497" s="84">
        <v>2</v>
      </c>
      <c r="G497" s="51"/>
      <c r="H497" s="94"/>
      <c r="I497" s="95"/>
      <c r="J497" s="43"/>
      <c r="K497" s="88"/>
      <c r="L497" s="34">
        <f t="shared" si="12"/>
        <v>0</v>
      </c>
    </row>
    <row r="498" spans="2:12" s="36" customFormat="1" ht="45" x14ac:dyDescent="0.2">
      <c r="B498" s="46" t="s">
        <v>976</v>
      </c>
      <c r="C498" s="74" t="s">
        <v>926</v>
      </c>
      <c r="D498" s="82" t="s">
        <v>927</v>
      </c>
      <c r="E498" s="83" t="s">
        <v>26</v>
      </c>
      <c r="F498" s="84">
        <v>2</v>
      </c>
      <c r="G498" s="51"/>
      <c r="H498" s="94"/>
      <c r="I498" s="95"/>
      <c r="J498" s="43"/>
      <c r="K498" s="88"/>
      <c r="L498" s="34">
        <f t="shared" si="12"/>
        <v>0</v>
      </c>
    </row>
    <row r="499" spans="2:12" s="36" customFormat="1" ht="33.75" x14ac:dyDescent="0.2">
      <c r="B499" s="73" t="s">
        <v>977</v>
      </c>
      <c r="C499" s="74" t="s">
        <v>978</v>
      </c>
      <c r="D499" s="75" t="s">
        <v>979</v>
      </c>
      <c r="E499" s="76" t="s">
        <v>26</v>
      </c>
      <c r="F499" s="77">
        <v>2</v>
      </c>
      <c r="G499" s="78"/>
      <c r="H499" s="94"/>
      <c r="I499" s="98"/>
      <c r="J499" s="43"/>
      <c r="K499" s="88"/>
      <c r="L499" s="34">
        <f t="shared" si="12"/>
        <v>0</v>
      </c>
    </row>
    <row r="500" spans="2:12" s="36" customFormat="1" ht="22.5" x14ac:dyDescent="0.2">
      <c r="B500" s="67" t="s">
        <v>980</v>
      </c>
      <c r="C500" s="74" t="s">
        <v>981</v>
      </c>
      <c r="D500" s="82" t="s">
        <v>982</v>
      </c>
      <c r="E500" s="83" t="s">
        <v>26</v>
      </c>
      <c r="F500" s="84">
        <v>1</v>
      </c>
      <c r="G500" s="51"/>
      <c r="H500" s="94"/>
      <c r="I500" s="95"/>
      <c r="J500" s="43"/>
      <c r="K500" s="88"/>
      <c r="L500" s="34">
        <f t="shared" si="12"/>
        <v>0</v>
      </c>
    </row>
    <row r="501" spans="2:12" s="36" customFormat="1" ht="22.5" x14ac:dyDescent="0.2">
      <c r="B501" s="67" t="s">
        <v>983</v>
      </c>
      <c r="C501" s="74" t="s">
        <v>984</v>
      </c>
      <c r="D501" s="82" t="s">
        <v>985</v>
      </c>
      <c r="E501" s="83" t="s">
        <v>26</v>
      </c>
      <c r="F501" s="84">
        <v>2</v>
      </c>
      <c r="G501" s="51"/>
      <c r="H501" s="94"/>
      <c r="I501" s="95"/>
      <c r="J501" s="43"/>
      <c r="K501" s="88"/>
      <c r="L501" s="34">
        <f t="shared" si="12"/>
        <v>0</v>
      </c>
    </row>
    <row r="502" spans="2:12" s="36" customFormat="1" x14ac:dyDescent="0.2">
      <c r="B502" s="67"/>
      <c r="C502" s="74"/>
      <c r="D502" s="82"/>
      <c r="E502" s="83"/>
      <c r="F502" s="84"/>
      <c r="G502" s="51"/>
      <c r="H502" s="94">
        <f t="shared" ref="H502:H504" si="13">TRUNC(G502*(1+$J$10),2)</f>
        <v>0</v>
      </c>
      <c r="I502" s="95"/>
      <c r="J502" s="43">
        <f t="shared" ref="J502:J504" si="14">TRUNC(F502*H502,2)</f>
        <v>0</v>
      </c>
      <c r="K502" s="88"/>
      <c r="L502" s="34"/>
    </row>
    <row r="503" spans="2:12" s="36" customFormat="1" hidden="1" x14ac:dyDescent="0.2">
      <c r="B503" s="67"/>
      <c r="C503" s="81"/>
      <c r="D503" s="82"/>
      <c r="E503" s="83"/>
      <c r="F503" s="84"/>
      <c r="G503" s="84"/>
      <c r="H503" s="94">
        <f t="shared" si="13"/>
        <v>0</v>
      </c>
      <c r="I503" s="95"/>
      <c r="J503" s="43">
        <f t="shared" si="14"/>
        <v>0</v>
      </c>
      <c r="K503" s="88"/>
      <c r="L503" s="34">
        <f t="shared" si="12"/>
        <v>0</v>
      </c>
    </row>
    <row r="504" spans="2:12" s="36" customFormat="1" hidden="1" x14ac:dyDescent="0.2">
      <c r="B504" s="67"/>
      <c r="C504" s="103"/>
      <c r="D504" s="104"/>
      <c r="E504" s="105"/>
      <c r="F504" s="106"/>
      <c r="G504" s="106"/>
      <c r="H504" s="96">
        <f t="shared" si="13"/>
        <v>0</v>
      </c>
      <c r="I504" s="95"/>
      <c r="J504" s="43">
        <f t="shared" si="14"/>
        <v>0</v>
      </c>
      <c r="K504" s="88"/>
      <c r="L504" s="34">
        <f t="shared" si="12"/>
        <v>0</v>
      </c>
    </row>
    <row r="505" spans="2:12" s="36" customFormat="1" ht="12.75" customHeight="1" x14ac:dyDescent="0.2">
      <c r="B505" s="99" t="s">
        <v>986</v>
      </c>
      <c r="C505" s="215" t="s">
        <v>987</v>
      </c>
      <c r="D505" s="215"/>
      <c r="E505" s="215"/>
      <c r="F505" s="215"/>
      <c r="G505" s="215"/>
      <c r="H505" s="215"/>
      <c r="I505" s="100">
        <f>I506+I529</f>
        <v>0</v>
      </c>
      <c r="J505" s="100">
        <f>J506+J529</f>
        <v>0</v>
      </c>
      <c r="K505" s="88"/>
      <c r="L505" s="34"/>
    </row>
    <row r="506" spans="2:12" s="36" customFormat="1" x14ac:dyDescent="0.2">
      <c r="B506" s="99" t="s">
        <v>988</v>
      </c>
      <c r="C506" s="215" t="s">
        <v>989</v>
      </c>
      <c r="D506" s="215"/>
      <c r="E506" s="215"/>
      <c r="F506" s="215"/>
      <c r="G506" s="215"/>
      <c r="H506" s="215"/>
      <c r="I506" s="100">
        <f>SUM(I507:I528)</f>
        <v>0</v>
      </c>
      <c r="J506" s="100">
        <f>SUM(J507:J528)</f>
        <v>0</v>
      </c>
      <c r="K506" s="88"/>
      <c r="L506" s="34"/>
    </row>
    <row r="507" spans="2:12" s="36" customFormat="1" ht="33.75" x14ac:dyDescent="0.2">
      <c r="B507" s="46" t="s">
        <v>990</v>
      </c>
      <c r="C507" s="38" t="s">
        <v>377</v>
      </c>
      <c r="D507" s="39" t="s">
        <v>378</v>
      </c>
      <c r="E507" s="111" t="s">
        <v>56</v>
      </c>
      <c r="F507" s="41">
        <v>21.86</v>
      </c>
      <c r="G507" s="42"/>
      <c r="H507" s="94"/>
      <c r="I507" s="95"/>
      <c r="J507" s="43"/>
      <c r="K507" s="88"/>
      <c r="L507" s="34">
        <f t="shared" si="12"/>
        <v>0</v>
      </c>
    </row>
    <row r="508" spans="2:12" s="36" customFormat="1" ht="22.5" x14ac:dyDescent="0.2">
      <c r="B508" s="46" t="s">
        <v>991</v>
      </c>
      <c r="C508" s="47" t="s">
        <v>67</v>
      </c>
      <c r="D508" s="48" t="s">
        <v>68</v>
      </c>
      <c r="E508" s="83" t="s">
        <v>56</v>
      </c>
      <c r="F508" s="50">
        <v>26.824999999999999</v>
      </c>
      <c r="G508" s="51"/>
      <c r="H508" s="94"/>
      <c r="I508" s="95"/>
      <c r="J508" s="43"/>
      <c r="K508" s="88"/>
      <c r="L508" s="34">
        <f t="shared" si="12"/>
        <v>0</v>
      </c>
    </row>
    <row r="509" spans="2:12" s="36" customFormat="1" x14ac:dyDescent="0.2">
      <c r="B509" s="46" t="s">
        <v>992</v>
      </c>
      <c r="C509" s="47" t="s">
        <v>70</v>
      </c>
      <c r="D509" s="48" t="s">
        <v>71</v>
      </c>
      <c r="E509" s="83" t="s">
        <v>56</v>
      </c>
      <c r="F509" s="50">
        <v>26.824999999999999</v>
      </c>
      <c r="G509" s="51"/>
      <c r="H509" s="94"/>
      <c r="I509" s="95"/>
      <c r="J509" s="43"/>
      <c r="K509" s="88"/>
      <c r="L509" s="34">
        <f t="shared" si="12"/>
        <v>0</v>
      </c>
    </row>
    <row r="510" spans="2:12" s="36" customFormat="1" ht="33.75" x14ac:dyDescent="0.2">
      <c r="B510" s="46" t="s">
        <v>993</v>
      </c>
      <c r="C510" s="47" t="s">
        <v>61</v>
      </c>
      <c r="D510" s="48" t="s">
        <v>62</v>
      </c>
      <c r="E510" s="83" t="s">
        <v>56</v>
      </c>
      <c r="F510" s="50">
        <v>1</v>
      </c>
      <c r="G510" s="51"/>
      <c r="H510" s="94"/>
      <c r="I510" s="95"/>
      <c r="J510" s="43"/>
      <c r="K510" s="88"/>
      <c r="L510" s="34">
        <f t="shared" si="12"/>
        <v>0</v>
      </c>
    </row>
    <row r="511" spans="2:12" s="36" customFormat="1" x14ac:dyDescent="0.2">
      <c r="B511" s="46" t="s">
        <v>994</v>
      </c>
      <c r="C511" s="47" t="s">
        <v>64</v>
      </c>
      <c r="D511" s="48" t="s">
        <v>65</v>
      </c>
      <c r="E511" s="83" t="s">
        <v>56</v>
      </c>
      <c r="F511" s="50">
        <v>0.89</v>
      </c>
      <c r="G511" s="51"/>
      <c r="H511" s="94"/>
      <c r="I511" s="95"/>
      <c r="J511" s="43"/>
      <c r="K511" s="88"/>
      <c r="L511" s="34">
        <f t="shared" si="12"/>
        <v>0</v>
      </c>
    </row>
    <row r="512" spans="2:12" s="36" customFormat="1" ht="33.75" x14ac:dyDescent="0.2">
      <c r="B512" s="46" t="s">
        <v>995</v>
      </c>
      <c r="C512" s="47" t="s">
        <v>996</v>
      </c>
      <c r="D512" s="48" t="s">
        <v>997</v>
      </c>
      <c r="E512" s="83" t="s">
        <v>26</v>
      </c>
      <c r="F512" s="50">
        <v>1</v>
      </c>
      <c r="G512" s="51"/>
      <c r="H512" s="94"/>
      <c r="I512" s="95"/>
      <c r="J512" s="43"/>
      <c r="K512" s="88"/>
      <c r="L512" s="34">
        <f t="shared" si="12"/>
        <v>0</v>
      </c>
    </row>
    <row r="513" spans="2:12" s="36" customFormat="1" ht="45" x14ac:dyDescent="0.2">
      <c r="B513" s="46" t="s">
        <v>998</v>
      </c>
      <c r="C513" s="47" t="s">
        <v>999</v>
      </c>
      <c r="D513" s="48" t="s">
        <v>1000</v>
      </c>
      <c r="E513" s="83" t="s">
        <v>26</v>
      </c>
      <c r="F513" s="50">
        <v>4</v>
      </c>
      <c r="G513" s="51"/>
      <c r="H513" s="94"/>
      <c r="I513" s="95"/>
      <c r="J513" s="43"/>
      <c r="K513" s="88"/>
      <c r="L513" s="34">
        <f t="shared" si="12"/>
        <v>0</v>
      </c>
    </row>
    <row r="514" spans="2:12" s="36" customFormat="1" ht="33.75" x14ac:dyDescent="0.2">
      <c r="B514" s="46" t="s">
        <v>1001</v>
      </c>
      <c r="C514" s="47" t="s">
        <v>1002</v>
      </c>
      <c r="D514" s="48" t="s">
        <v>1003</v>
      </c>
      <c r="E514" s="83" t="s">
        <v>90</v>
      </c>
      <c r="F514" s="50">
        <v>6</v>
      </c>
      <c r="G514" s="51"/>
      <c r="H514" s="94"/>
      <c r="I514" s="95"/>
      <c r="J514" s="43"/>
      <c r="K514" s="88"/>
      <c r="L514" s="34">
        <f t="shared" si="12"/>
        <v>0</v>
      </c>
    </row>
    <row r="515" spans="2:12" s="36" customFormat="1" ht="33.75" x14ac:dyDescent="0.2">
      <c r="B515" s="46" t="s">
        <v>1004</v>
      </c>
      <c r="C515" s="47" t="s">
        <v>1005</v>
      </c>
      <c r="D515" s="48" t="s">
        <v>1006</v>
      </c>
      <c r="E515" s="83" t="s">
        <v>90</v>
      </c>
      <c r="F515" s="50">
        <v>2.6</v>
      </c>
      <c r="G515" s="51"/>
      <c r="H515" s="94"/>
      <c r="I515" s="95"/>
      <c r="J515" s="43"/>
      <c r="K515" s="88"/>
      <c r="L515" s="34">
        <f t="shared" si="12"/>
        <v>0</v>
      </c>
    </row>
    <row r="516" spans="2:12" s="36" customFormat="1" ht="33.75" x14ac:dyDescent="0.2">
      <c r="B516" s="46" t="s">
        <v>1007</v>
      </c>
      <c r="C516" s="47" t="s">
        <v>1008</v>
      </c>
      <c r="D516" s="48" t="s">
        <v>1009</v>
      </c>
      <c r="E516" s="83" t="s">
        <v>90</v>
      </c>
      <c r="F516" s="50">
        <v>7.6</v>
      </c>
      <c r="G516" s="51"/>
      <c r="H516" s="94"/>
      <c r="I516" s="95"/>
      <c r="J516" s="43"/>
      <c r="K516" s="88"/>
      <c r="L516" s="34">
        <f t="shared" si="12"/>
        <v>0</v>
      </c>
    </row>
    <row r="517" spans="2:12" s="36" customFormat="1" ht="33.75" x14ac:dyDescent="0.2">
      <c r="B517" s="46" t="s">
        <v>1010</v>
      </c>
      <c r="C517" s="47" t="s">
        <v>1011</v>
      </c>
      <c r="D517" s="48" t="s">
        <v>1012</v>
      </c>
      <c r="E517" s="83" t="s">
        <v>90</v>
      </c>
      <c r="F517" s="50">
        <v>12.85</v>
      </c>
      <c r="G517" s="51"/>
      <c r="H517" s="94"/>
      <c r="I517" s="95"/>
      <c r="J517" s="43"/>
      <c r="K517" s="88"/>
      <c r="L517" s="34">
        <f t="shared" si="12"/>
        <v>0</v>
      </c>
    </row>
    <row r="518" spans="2:12" s="36" customFormat="1" ht="45" x14ac:dyDescent="0.2">
      <c r="B518" s="46" t="s">
        <v>1013</v>
      </c>
      <c r="C518" s="47" t="s">
        <v>95</v>
      </c>
      <c r="D518" s="48" t="s">
        <v>96</v>
      </c>
      <c r="E518" s="83" t="s">
        <v>26</v>
      </c>
      <c r="F518" s="50">
        <v>4</v>
      </c>
      <c r="G518" s="51"/>
      <c r="H518" s="94"/>
      <c r="I518" s="95"/>
      <c r="J518" s="43"/>
      <c r="K518" s="88"/>
      <c r="L518" s="34">
        <f t="shared" si="12"/>
        <v>0</v>
      </c>
    </row>
    <row r="519" spans="2:12" s="36" customFormat="1" ht="22.5" x14ac:dyDescent="0.2">
      <c r="B519" s="46" t="s">
        <v>1014</v>
      </c>
      <c r="C519" s="47" t="s">
        <v>1015</v>
      </c>
      <c r="D519" s="48" t="s">
        <v>1016</v>
      </c>
      <c r="E519" s="83" t="s">
        <v>90</v>
      </c>
      <c r="F519" s="50">
        <v>6.3</v>
      </c>
      <c r="G519" s="51"/>
      <c r="H519" s="94"/>
      <c r="I519" s="95"/>
      <c r="J519" s="43"/>
      <c r="K519" s="88"/>
      <c r="L519" s="34">
        <f t="shared" si="12"/>
        <v>0</v>
      </c>
    </row>
    <row r="520" spans="2:12" s="36" customFormat="1" ht="22.5" x14ac:dyDescent="0.2">
      <c r="B520" s="46" t="s">
        <v>1017</v>
      </c>
      <c r="C520" s="47" t="s">
        <v>1018</v>
      </c>
      <c r="D520" s="48" t="s">
        <v>1019</v>
      </c>
      <c r="E520" s="83" t="s">
        <v>90</v>
      </c>
      <c r="F520" s="50">
        <v>6.3</v>
      </c>
      <c r="G520" s="51"/>
      <c r="H520" s="94"/>
      <c r="I520" s="95"/>
      <c r="J520" s="43"/>
      <c r="K520" s="88"/>
      <c r="L520" s="34">
        <f t="shared" si="12"/>
        <v>0</v>
      </c>
    </row>
    <row r="521" spans="2:12" s="36" customFormat="1" ht="22.5" x14ac:dyDescent="0.2">
      <c r="B521" s="46" t="s">
        <v>1020</v>
      </c>
      <c r="C521" s="47" t="s">
        <v>1021</v>
      </c>
      <c r="D521" s="48" t="s">
        <v>1022</v>
      </c>
      <c r="E521" s="83" t="s">
        <v>90</v>
      </c>
      <c r="F521" s="50">
        <v>3</v>
      </c>
      <c r="G521" s="51"/>
      <c r="H521" s="94"/>
      <c r="I521" s="95"/>
      <c r="J521" s="43"/>
      <c r="K521" s="88"/>
      <c r="L521" s="34">
        <f t="shared" si="12"/>
        <v>0</v>
      </c>
    </row>
    <row r="522" spans="2:12" s="36" customFormat="1" ht="22.5" x14ac:dyDescent="0.2">
      <c r="B522" s="46" t="s">
        <v>1023</v>
      </c>
      <c r="C522" s="47" t="s">
        <v>1024</v>
      </c>
      <c r="D522" s="48" t="s">
        <v>1025</v>
      </c>
      <c r="E522" s="83" t="s">
        <v>90</v>
      </c>
      <c r="F522" s="50">
        <v>3</v>
      </c>
      <c r="G522" s="51"/>
      <c r="H522" s="94"/>
      <c r="I522" s="95"/>
      <c r="J522" s="43"/>
      <c r="K522" s="88"/>
      <c r="L522" s="34">
        <f t="shared" si="12"/>
        <v>0</v>
      </c>
    </row>
    <row r="523" spans="2:12" s="36" customFormat="1" ht="45" x14ac:dyDescent="0.2">
      <c r="B523" s="46" t="s">
        <v>1026</v>
      </c>
      <c r="C523" s="47" t="s">
        <v>1027</v>
      </c>
      <c r="D523" s="48" t="s">
        <v>1028</v>
      </c>
      <c r="E523" s="83" t="s">
        <v>26</v>
      </c>
      <c r="F523" s="50">
        <v>4</v>
      </c>
      <c r="G523" s="51"/>
      <c r="H523" s="94"/>
      <c r="I523" s="95"/>
      <c r="J523" s="43"/>
      <c r="K523" s="88"/>
      <c r="L523" s="34">
        <f t="shared" si="12"/>
        <v>0</v>
      </c>
    </row>
    <row r="524" spans="2:12" s="36" customFormat="1" ht="22.5" x14ac:dyDescent="0.2">
      <c r="B524" s="46" t="s">
        <v>1029</v>
      </c>
      <c r="C524" s="47" t="s">
        <v>572</v>
      </c>
      <c r="D524" s="48" t="s">
        <v>573</v>
      </c>
      <c r="E524" s="83" t="s">
        <v>56</v>
      </c>
      <c r="F524" s="50">
        <v>48.685000000000002</v>
      </c>
      <c r="G524" s="51"/>
      <c r="H524" s="94"/>
      <c r="I524" s="95"/>
      <c r="J524" s="43"/>
      <c r="K524" s="88"/>
      <c r="L524" s="34">
        <f t="shared" si="12"/>
        <v>0</v>
      </c>
    </row>
    <row r="525" spans="2:12" s="36" customFormat="1" ht="45" x14ac:dyDescent="0.2">
      <c r="B525" s="46" t="s">
        <v>1030</v>
      </c>
      <c r="C525" s="47" t="s">
        <v>73</v>
      </c>
      <c r="D525" s="48" t="s">
        <v>74</v>
      </c>
      <c r="E525" s="83" t="s">
        <v>90</v>
      </c>
      <c r="F525" s="50">
        <v>631.75</v>
      </c>
      <c r="G525" s="51"/>
      <c r="H525" s="94"/>
      <c r="I525" s="95"/>
      <c r="J525" s="43"/>
      <c r="K525" s="88"/>
      <c r="L525" s="34">
        <f t="shared" si="12"/>
        <v>0</v>
      </c>
    </row>
    <row r="526" spans="2:12" s="36" customFormat="1" ht="56.25" x14ac:dyDescent="0.2">
      <c r="B526" s="46" t="s">
        <v>1031</v>
      </c>
      <c r="C526" s="47" t="s">
        <v>76</v>
      </c>
      <c r="D526" s="48" t="s">
        <v>77</v>
      </c>
      <c r="E526" s="83" t="s">
        <v>90</v>
      </c>
      <c r="F526" s="50">
        <v>37.159999999999997</v>
      </c>
      <c r="G526" s="51"/>
      <c r="H526" s="94"/>
      <c r="I526" s="95"/>
      <c r="J526" s="43"/>
      <c r="K526" s="88"/>
      <c r="L526" s="34">
        <f t="shared" si="12"/>
        <v>0</v>
      </c>
    </row>
    <row r="527" spans="2:12" s="36" customFormat="1" ht="56.25" x14ac:dyDescent="0.2">
      <c r="B527" s="46" t="s">
        <v>1032</v>
      </c>
      <c r="C527" s="47" t="s">
        <v>82</v>
      </c>
      <c r="D527" s="48" t="s">
        <v>83</v>
      </c>
      <c r="E527" s="83" t="s">
        <v>90</v>
      </c>
      <c r="F527" s="50">
        <v>37.159999999999997</v>
      </c>
      <c r="G527" s="51"/>
      <c r="H527" s="94"/>
      <c r="I527" s="95"/>
      <c r="J527" s="43"/>
      <c r="K527" s="88"/>
      <c r="L527" s="34">
        <f t="shared" si="12"/>
        <v>0</v>
      </c>
    </row>
    <row r="528" spans="2:12" s="36" customFormat="1" ht="22.5" x14ac:dyDescent="0.2">
      <c r="B528" s="46" t="s">
        <v>1033</v>
      </c>
      <c r="C528" s="47" t="s">
        <v>914</v>
      </c>
      <c r="D528" s="48" t="s">
        <v>915</v>
      </c>
      <c r="E528" s="83" t="s">
        <v>90</v>
      </c>
      <c r="F528" s="50">
        <v>6</v>
      </c>
      <c r="G528" s="51"/>
      <c r="H528" s="94"/>
      <c r="I528" s="95"/>
      <c r="J528" s="43"/>
      <c r="K528" s="88"/>
      <c r="L528" s="34">
        <f t="shared" ref="L528:L589" si="15">J528</f>
        <v>0</v>
      </c>
    </row>
    <row r="529" spans="2:12" s="36" customFormat="1" x14ac:dyDescent="0.2">
      <c r="B529" s="99" t="s">
        <v>1034</v>
      </c>
      <c r="C529" s="215" t="s">
        <v>1035</v>
      </c>
      <c r="D529" s="215"/>
      <c r="E529" s="215"/>
      <c r="F529" s="215"/>
      <c r="G529" s="215"/>
      <c r="H529" s="215"/>
      <c r="I529" s="100">
        <f>SUM(I530:I547)</f>
        <v>0</v>
      </c>
      <c r="J529" s="100">
        <f>SUM(J530:J547)</f>
        <v>0</v>
      </c>
      <c r="K529" s="88"/>
      <c r="L529" s="34"/>
    </row>
    <row r="530" spans="2:12" s="36" customFormat="1" ht="30" customHeight="1" x14ac:dyDescent="0.2">
      <c r="B530" s="46" t="s">
        <v>1036</v>
      </c>
      <c r="C530" s="38" t="s">
        <v>1037</v>
      </c>
      <c r="D530" s="39" t="s">
        <v>1038</v>
      </c>
      <c r="E530" s="111" t="s">
        <v>26</v>
      </c>
      <c r="F530" s="41">
        <v>2</v>
      </c>
      <c r="G530" s="42"/>
      <c r="H530" s="94"/>
      <c r="I530" s="95"/>
      <c r="J530" s="43"/>
      <c r="K530" s="88"/>
      <c r="L530" s="34">
        <f t="shared" si="15"/>
        <v>0</v>
      </c>
    </row>
    <row r="531" spans="2:12" s="36" customFormat="1" ht="30" customHeight="1" x14ac:dyDescent="0.2">
      <c r="B531" s="46" t="s">
        <v>1039</v>
      </c>
      <c r="C531" s="47" t="s">
        <v>1040</v>
      </c>
      <c r="D531" s="48" t="s">
        <v>1041</v>
      </c>
      <c r="E531" s="83" t="s">
        <v>26</v>
      </c>
      <c r="F531" s="50">
        <v>2</v>
      </c>
      <c r="G531" s="51"/>
      <c r="H531" s="94"/>
      <c r="I531" s="95"/>
      <c r="J531" s="43"/>
      <c r="K531" s="88"/>
      <c r="L531" s="34">
        <f t="shared" si="15"/>
        <v>0</v>
      </c>
    </row>
    <row r="532" spans="2:12" s="36" customFormat="1" ht="30" customHeight="1" x14ac:dyDescent="0.2">
      <c r="B532" s="46" t="s">
        <v>1042</v>
      </c>
      <c r="C532" s="47" t="s">
        <v>1043</v>
      </c>
      <c r="D532" s="48" t="s">
        <v>1044</v>
      </c>
      <c r="E532" s="83" t="s">
        <v>26</v>
      </c>
      <c r="F532" s="50">
        <v>6</v>
      </c>
      <c r="G532" s="51"/>
      <c r="H532" s="94"/>
      <c r="I532" s="95"/>
      <c r="J532" s="43"/>
      <c r="K532" s="88"/>
      <c r="L532" s="34">
        <f t="shared" si="15"/>
        <v>0</v>
      </c>
    </row>
    <row r="533" spans="2:12" s="36" customFormat="1" ht="30" customHeight="1" x14ac:dyDescent="0.2">
      <c r="B533" s="46" t="s">
        <v>1045</v>
      </c>
      <c r="C533" s="47" t="s">
        <v>1046</v>
      </c>
      <c r="D533" s="48" t="s">
        <v>1047</v>
      </c>
      <c r="E533" s="83" t="s">
        <v>26</v>
      </c>
      <c r="F533" s="50">
        <v>7</v>
      </c>
      <c r="G533" s="51"/>
      <c r="H533" s="94"/>
      <c r="I533" s="95"/>
      <c r="J533" s="43"/>
      <c r="K533" s="88"/>
      <c r="L533" s="34">
        <f t="shared" si="15"/>
        <v>0</v>
      </c>
    </row>
    <row r="534" spans="2:12" s="36" customFormat="1" ht="22.5" x14ac:dyDescent="0.2">
      <c r="B534" s="46" t="s">
        <v>1048</v>
      </c>
      <c r="C534" s="47" t="s">
        <v>1049</v>
      </c>
      <c r="D534" s="48" t="s">
        <v>1050</v>
      </c>
      <c r="E534" s="83" t="s">
        <v>26</v>
      </c>
      <c r="F534" s="50">
        <v>2</v>
      </c>
      <c r="G534" s="51"/>
      <c r="H534" s="94"/>
      <c r="I534" s="95"/>
      <c r="J534" s="43"/>
      <c r="K534" s="88"/>
      <c r="L534" s="34">
        <f t="shared" si="15"/>
        <v>0</v>
      </c>
    </row>
    <row r="535" spans="2:12" s="36" customFormat="1" ht="22.5" x14ac:dyDescent="0.2">
      <c r="B535" s="46" t="s">
        <v>1051</v>
      </c>
      <c r="C535" s="47" t="s">
        <v>1052</v>
      </c>
      <c r="D535" s="48" t="s">
        <v>1053</v>
      </c>
      <c r="E535" s="83" t="s">
        <v>90</v>
      </c>
      <c r="F535" s="50">
        <v>2</v>
      </c>
      <c r="G535" s="51"/>
      <c r="H535" s="94"/>
      <c r="I535" s="95"/>
      <c r="J535" s="43"/>
      <c r="K535" s="88"/>
      <c r="L535" s="34">
        <f t="shared" si="15"/>
        <v>0</v>
      </c>
    </row>
    <row r="536" spans="2:12" s="36" customFormat="1" ht="22.5" x14ac:dyDescent="0.2">
      <c r="B536" s="46" t="s">
        <v>1054</v>
      </c>
      <c r="C536" s="47" t="s">
        <v>1055</v>
      </c>
      <c r="D536" s="48" t="s">
        <v>1056</v>
      </c>
      <c r="E536" s="83" t="s">
        <v>26</v>
      </c>
      <c r="F536" s="50">
        <v>3</v>
      </c>
      <c r="G536" s="51"/>
      <c r="H536" s="94"/>
      <c r="I536" s="95"/>
      <c r="J536" s="43"/>
      <c r="K536" s="88"/>
      <c r="L536" s="34">
        <f t="shared" si="15"/>
        <v>0</v>
      </c>
    </row>
    <row r="537" spans="2:12" s="36" customFormat="1" ht="22.5" x14ac:dyDescent="0.2">
      <c r="B537" s="46" t="s">
        <v>1057</v>
      </c>
      <c r="C537" s="47" t="s">
        <v>1058</v>
      </c>
      <c r="D537" s="48" t="s">
        <v>1059</v>
      </c>
      <c r="E537" s="83" t="s">
        <v>26</v>
      </c>
      <c r="F537" s="50">
        <v>3</v>
      </c>
      <c r="G537" s="51"/>
      <c r="H537" s="94"/>
      <c r="I537" s="95"/>
      <c r="J537" s="43"/>
      <c r="K537" s="88"/>
      <c r="L537" s="34">
        <f t="shared" si="15"/>
        <v>0</v>
      </c>
    </row>
    <row r="538" spans="2:12" s="36" customFormat="1" ht="22.5" x14ac:dyDescent="0.2">
      <c r="B538" s="46" t="s">
        <v>1060</v>
      </c>
      <c r="C538" s="47" t="s">
        <v>1061</v>
      </c>
      <c r="D538" s="48" t="s">
        <v>1062</v>
      </c>
      <c r="E538" s="83" t="s">
        <v>26</v>
      </c>
      <c r="F538" s="50">
        <v>2</v>
      </c>
      <c r="G538" s="51"/>
      <c r="H538" s="94"/>
      <c r="I538" s="95"/>
      <c r="J538" s="43"/>
      <c r="K538" s="88"/>
      <c r="L538" s="34">
        <f t="shared" si="15"/>
        <v>0</v>
      </c>
    </row>
    <row r="539" spans="2:12" s="36" customFormat="1" ht="33.75" x14ac:dyDescent="0.2">
      <c r="B539" s="46" t="s">
        <v>1063</v>
      </c>
      <c r="C539" s="47" t="s">
        <v>1064</v>
      </c>
      <c r="D539" s="48" t="s">
        <v>1065</v>
      </c>
      <c r="E539" s="83" t="s">
        <v>90</v>
      </c>
      <c r="F539" s="50">
        <v>26.2</v>
      </c>
      <c r="G539" s="51"/>
      <c r="H539" s="94"/>
      <c r="I539" s="95"/>
      <c r="J539" s="43"/>
      <c r="K539" s="88"/>
      <c r="L539" s="34">
        <f t="shared" si="15"/>
        <v>0</v>
      </c>
    </row>
    <row r="540" spans="2:12" s="36" customFormat="1" ht="33.75" x14ac:dyDescent="0.2">
      <c r="B540" s="46" t="s">
        <v>1066</v>
      </c>
      <c r="C540" s="47" t="s">
        <v>1067</v>
      </c>
      <c r="D540" s="48" t="s">
        <v>1068</v>
      </c>
      <c r="E540" s="83" t="s">
        <v>90</v>
      </c>
      <c r="F540" s="50">
        <v>25.3</v>
      </c>
      <c r="G540" s="51"/>
      <c r="H540" s="94"/>
      <c r="I540" s="95"/>
      <c r="J540" s="43"/>
      <c r="K540" s="88"/>
      <c r="L540" s="34">
        <f t="shared" si="15"/>
        <v>0</v>
      </c>
    </row>
    <row r="541" spans="2:12" s="36" customFormat="1" ht="33.75" x14ac:dyDescent="0.2">
      <c r="B541" s="46" t="s">
        <v>1069</v>
      </c>
      <c r="C541" s="47" t="s">
        <v>1070</v>
      </c>
      <c r="D541" s="48" t="s">
        <v>1003</v>
      </c>
      <c r="E541" s="83" t="s">
        <v>90</v>
      </c>
      <c r="F541" s="50">
        <v>2</v>
      </c>
      <c r="G541" s="51"/>
      <c r="H541" s="94"/>
      <c r="I541" s="95"/>
      <c r="J541" s="43"/>
      <c r="K541" s="88"/>
      <c r="L541" s="34">
        <f t="shared" si="15"/>
        <v>0</v>
      </c>
    </row>
    <row r="542" spans="2:12" s="36" customFormat="1" ht="22.5" x14ac:dyDescent="0.2">
      <c r="B542" s="46" t="s">
        <v>1071</v>
      </c>
      <c r="C542" s="47" t="s">
        <v>914</v>
      </c>
      <c r="D542" s="48" t="s">
        <v>915</v>
      </c>
      <c r="E542" s="83" t="s">
        <v>90</v>
      </c>
      <c r="F542" s="50">
        <v>26.2</v>
      </c>
      <c r="G542" s="51"/>
      <c r="H542" s="94"/>
      <c r="I542" s="95"/>
      <c r="J542" s="43"/>
      <c r="K542" s="88"/>
      <c r="L542" s="34">
        <f t="shared" si="15"/>
        <v>0</v>
      </c>
    </row>
    <row r="543" spans="2:12" s="36" customFormat="1" ht="22.5" x14ac:dyDescent="0.2">
      <c r="B543" s="46" t="s">
        <v>1072</v>
      </c>
      <c r="C543" s="47" t="s">
        <v>1073</v>
      </c>
      <c r="D543" s="48" t="s">
        <v>1074</v>
      </c>
      <c r="E543" s="83" t="s">
        <v>90</v>
      </c>
      <c r="F543" s="50">
        <v>25.3</v>
      </c>
      <c r="G543" s="51"/>
      <c r="H543" s="94"/>
      <c r="I543" s="95"/>
      <c r="J543" s="43"/>
      <c r="K543" s="88"/>
      <c r="L543" s="34">
        <f t="shared" si="15"/>
        <v>0</v>
      </c>
    </row>
    <row r="544" spans="2:12" s="36" customFormat="1" ht="22.5" x14ac:dyDescent="0.2">
      <c r="B544" s="46" t="s">
        <v>1075</v>
      </c>
      <c r="C544" s="47" t="s">
        <v>1076</v>
      </c>
      <c r="D544" s="48" t="s">
        <v>1077</v>
      </c>
      <c r="E544" s="83" t="s">
        <v>90</v>
      </c>
      <c r="F544" s="50">
        <v>1</v>
      </c>
      <c r="G544" s="51"/>
      <c r="H544" s="94"/>
      <c r="I544" s="95"/>
      <c r="J544" s="43"/>
      <c r="K544" s="88"/>
      <c r="L544" s="34">
        <f t="shared" si="15"/>
        <v>0</v>
      </c>
    </row>
    <row r="545" spans="2:12" s="36" customFormat="1" ht="56.25" x14ac:dyDescent="0.2">
      <c r="B545" s="46" t="s">
        <v>1078</v>
      </c>
      <c r="C545" s="47" t="s">
        <v>1079</v>
      </c>
      <c r="D545" s="48" t="s">
        <v>1080</v>
      </c>
      <c r="E545" s="83" t="s">
        <v>90</v>
      </c>
      <c r="F545" s="50">
        <v>1</v>
      </c>
      <c r="G545" s="51"/>
      <c r="H545" s="94"/>
      <c r="I545" s="95"/>
      <c r="J545" s="43"/>
      <c r="K545" s="88"/>
      <c r="L545" s="34">
        <f t="shared" si="15"/>
        <v>0</v>
      </c>
    </row>
    <row r="546" spans="2:12" s="36" customFormat="1" x14ac:dyDescent="0.2">
      <c r="B546" s="46" t="s">
        <v>1081</v>
      </c>
      <c r="C546" s="47" t="s">
        <v>1082</v>
      </c>
      <c r="D546" s="48" t="s">
        <v>1083</v>
      </c>
      <c r="E546" s="83" t="s">
        <v>90</v>
      </c>
      <c r="F546" s="50">
        <v>1</v>
      </c>
      <c r="G546" s="51"/>
      <c r="H546" s="94"/>
      <c r="I546" s="95"/>
      <c r="J546" s="43"/>
      <c r="K546" s="88"/>
      <c r="L546" s="34">
        <f t="shared" si="15"/>
        <v>0</v>
      </c>
    </row>
    <row r="547" spans="2:12" s="36" customFormat="1" ht="22.5" x14ac:dyDescent="0.2">
      <c r="B547" s="46" t="s">
        <v>1084</v>
      </c>
      <c r="C547" s="58" t="s">
        <v>1085</v>
      </c>
      <c r="D547" s="59" t="s">
        <v>1086</v>
      </c>
      <c r="E547" s="105" t="s">
        <v>90</v>
      </c>
      <c r="F547" s="61">
        <v>1</v>
      </c>
      <c r="G547" s="62"/>
      <c r="H547" s="96"/>
      <c r="I547" s="95"/>
      <c r="J547" s="43"/>
      <c r="K547" s="88"/>
      <c r="L547" s="34">
        <f t="shared" si="15"/>
        <v>0</v>
      </c>
    </row>
    <row r="548" spans="2:12" s="36" customFormat="1" x14ac:dyDescent="0.2">
      <c r="B548" s="99" t="s">
        <v>1087</v>
      </c>
      <c r="C548" s="215" t="s">
        <v>1088</v>
      </c>
      <c r="D548" s="215"/>
      <c r="E548" s="215"/>
      <c r="F548" s="215"/>
      <c r="G548" s="215"/>
      <c r="H548" s="215"/>
      <c r="I548" s="100">
        <f>SUM(I549:I555)</f>
        <v>0</v>
      </c>
      <c r="J548" s="100">
        <f>SUM(J549:J555)</f>
        <v>0</v>
      </c>
      <c r="K548" s="88"/>
      <c r="L548" s="34"/>
    </row>
    <row r="549" spans="2:12" s="36" customFormat="1" ht="33.75" x14ac:dyDescent="0.2">
      <c r="B549" s="46" t="s">
        <v>1089</v>
      </c>
      <c r="C549" s="38" t="s">
        <v>1090</v>
      </c>
      <c r="D549" s="39" t="s">
        <v>1091</v>
      </c>
      <c r="E549" s="111" t="s">
        <v>19</v>
      </c>
      <c r="F549" s="41">
        <v>73.44</v>
      </c>
      <c r="G549" s="42"/>
      <c r="H549" s="94"/>
      <c r="I549" s="95"/>
      <c r="J549" s="43"/>
      <c r="K549" s="88"/>
      <c r="L549" s="34">
        <f t="shared" si="15"/>
        <v>0</v>
      </c>
    </row>
    <row r="550" spans="2:12" s="36" customFormat="1" ht="22.5" x14ac:dyDescent="0.2">
      <c r="B550" s="46" t="s">
        <v>1092</v>
      </c>
      <c r="C550" s="47" t="s">
        <v>1093</v>
      </c>
      <c r="D550" s="48" t="s">
        <v>1094</v>
      </c>
      <c r="E550" s="83" t="s">
        <v>90</v>
      </c>
      <c r="F550" s="50">
        <v>20.9</v>
      </c>
      <c r="G550" s="51"/>
      <c r="H550" s="94"/>
      <c r="I550" s="95"/>
      <c r="J550" s="43"/>
      <c r="K550" s="88"/>
      <c r="L550" s="34">
        <f t="shared" si="15"/>
        <v>0</v>
      </c>
    </row>
    <row r="551" spans="2:12" s="36" customFormat="1" ht="45" x14ac:dyDescent="0.2">
      <c r="B551" s="46" t="s">
        <v>1095</v>
      </c>
      <c r="C551" s="47" t="s">
        <v>1096</v>
      </c>
      <c r="D551" s="48" t="s">
        <v>1097</v>
      </c>
      <c r="E551" s="83" t="s">
        <v>19</v>
      </c>
      <c r="F551" s="50">
        <v>73.44</v>
      </c>
      <c r="G551" s="51"/>
      <c r="H551" s="94"/>
      <c r="I551" s="95"/>
      <c r="J551" s="43"/>
      <c r="K551" s="88"/>
      <c r="L551" s="34">
        <f t="shared" si="15"/>
        <v>0</v>
      </c>
    </row>
    <row r="552" spans="2:12" s="36" customFormat="1" ht="22.5" x14ac:dyDescent="0.2">
      <c r="B552" s="46" t="s">
        <v>1098</v>
      </c>
      <c r="C552" s="47" t="s">
        <v>1099</v>
      </c>
      <c r="D552" s="48" t="s">
        <v>1100</v>
      </c>
      <c r="E552" s="83" t="s">
        <v>26</v>
      </c>
      <c r="F552" s="50">
        <v>3</v>
      </c>
      <c r="G552" s="51"/>
      <c r="H552" s="94"/>
      <c r="I552" s="95"/>
      <c r="J552" s="43"/>
      <c r="K552" s="88"/>
      <c r="L552" s="34">
        <f t="shared" si="15"/>
        <v>0</v>
      </c>
    </row>
    <row r="553" spans="2:12" s="36" customFormat="1" ht="22.5" x14ac:dyDescent="0.2">
      <c r="B553" s="46" t="s">
        <v>1101</v>
      </c>
      <c r="C553" s="47" t="s">
        <v>1102</v>
      </c>
      <c r="D553" s="48" t="s">
        <v>1103</v>
      </c>
      <c r="E553" s="83" t="s">
        <v>90</v>
      </c>
      <c r="F553" s="50">
        <v>30.5</v>
      </c>
      <c r="G553" s="51"/>
      <c r="H553" s="94"/>
      <c r="I553" s="95"/>
      <c r="J553" s="43"/>
      <c r="K553" s="88"/>
      <c r="L553" s="34">
        <f t="shared" si="15"/>
        <v>0</v>
      </c>
    </row>
    <row r="554" spans="2:12" s="36" customFormat="1" ht="22.5" x14ac:dyDescent="0.2">
      <c r="B554" s="46" t="s">
        <v>1104</v>
      </c>
      <c r="C554" s="47" t="s">
        <v>1105</v>
      </c>
      <c r="D554" s="48" t="s">
        <v>1106</v>
      </c>
      <c r="E554" s="83" t="s">
        <v>90</v>
      </c>
      <c r="F554" s="50">
        <v>28</v>
      </c>
      <c r="G554" s="51"/>
      <c r="H554" s="94"/>
      <c r="I554" s="95"/>
      <c r="J554" s="43"/>
      <c r="K554" s="88"/>
      <c r="L554" s="34">
        <f t="shared" si="15"/>
        <v>0</v>
      </c>
    </row>
    <row r="555" spans="2:12" s="36" customFormat="1" ht="22.5" x14ac:dyDescent="0.2">
      <c r="B555" s="46" t="s">
        <v>1107</v>
      </c>
      <c r="C555" s="58" t="s">
        <v>1108</v>
      </c>
      <c r="D555" s="59" t="s">
        <v>1109</v>
      </c>
      <c r="E555" s="105" t="s">
        <v>19</v>
      </c>
      <c r="F555" s="61">
        <v>257.04000000000002</v>
      </c>
      <c r="G555" s="62"/>
      <c r="H555" s="96"/>
      <c r="I555" s="95"/>
      <c r="J555" s="43"/>
      <c r="K555" s="88"/>
      <c r="L555" s="34">
        <f t="shared" si="15"/>
        <v>0</v>
      </c>
    </row>
    <row r="556" spans="2:12" s="36" customFormat="1" x14ac:dyDescent="0.2">
      <c r="B556" s="99" t="s">
        <v>1110</v>
      </c>
      <c r="C556" s="215" t="s">
        <v>1111</v>
      </c>
      <c r="D556" s="215"/>
      <c r="E556" s="215"/>
      <c r="F556" s="215"/>
      <c r="G556" s="215"/>
      <c r="H556" s="215"/>
      <c r="I556" s="100">
        <f>SUM(I557:I557)</f>
        <v>0</v>
      </c>
      <c r="J556" s="100">
        <f>SUM(J557:J557)</f>
        <v>0</v>
      </c>
      <c r="K556" s="88"/>
      <c r="L556" s="34"/>
    </row>
    <row r="557" spans="2:12" s="36" customFormat="1" x14ac:dyDescent="0.2">
      <c r="B557" s="46" t="s">
        <v>1112</v>
      </c>
      <c r="C557" s="38" t="s">
        <v>1113</v>
      </c>
      <c r="D557" s="39" t="s">
        <v>1114</v>
      </c>
      <c r="E557" s="40" t="s">
        <v>26</v>
      </c>
      <c r="F557" s="41">
        <v>1</v>
      </c>
      <c r="G557" s="42"/>
      <c r="H557" s="94"/>
      <c r="I557" s="95"/>
      <c r="J557" s="43"/>
      <c r="K557" s="88"/>
      <c r="L557" s="34">
        <f t="shared" si="15"/>
        <v>0</v>
      </c>
    </row>
    <row r="558" spans="2:12" s="36" customFormat="1" x14ac:dyDescent="0.2">
      <c r="B558" s="46"/>
      <c r="C558" s="58"/>
      <c r="D558" s="119"/>
      <c r="E558" s="60"/>
      <c r="F558" s="61"/>
      <c r="G558" s="62"/>
      <c r="H558" s="96"/>
      <c r="I558" s="95"/>
      <c r="J558" s="43">
        <f t="shared" ref="J558" si="16">TRUNC(F558*H558,2)</f>
        <v>0</v>
      </c>
      <c r="K558" s="88"/>
      <c r="L558" s="34">
        <f t="shared" si="15"/>
        <v>0</v>
      </c>
    </row>
    <row r="559" spans="2:12" s="36" customFormat="1" ht="12.75" customHeight="1" x14ac:dyDescent="0.2">
      <c r="B559" s="29">
        <v>13</v>
      </c>
      <c r="C559" s="211" t="s">
        <v>1115</v>
      </c>
      <c r="D559" s="211"/>
      <c r="E559" s="211"/>
      <c r="F559" s="211"/>
      <c r="G559" s="211"/>
      <c r="H559" s="211"/>
      <c r="I559" s="32">
        <f>SUM(I560:I589)</f>
        <v>0</v>
      </c>
      <c r="J559" s="32">
        <f>SUM(J560:J589)</f>
        <v>0</v>
      </c>
      <c r="K559" s="88"/>
      <c r="L559" s="34"/>
    </row>
    <row r="560" spans="2:12" s="36" customFormat="1" ht="45" x14ac:dyDescent="0.2">
      <c r="B560" s="46" t="s">
        <v>1116</v>
      </c>
      <c r="C560" s="38" t="s">
        <v>600</v>
      </c>
      <c r="D560" s="39" t="s">
        <v>601</v>
      </c>
      <c r="E560" s="111" t="s">
        <v>90</v>
      </c>
      <c r="F560" s="41">
        <v>225</v>
      </c>
      <c r="G560" s="120"/>
      <c r="H560" s="94"/>
      <c r="I560" s="95"/>
      <c r="J560" s="43"/>
      <c r="K560" s="88"/>
      <c r="L560" s="34">
        <f t="shared" si="15"/>
        <v>0</v>
      </c>
    </row>
    <row r="561" spans="2:12" s="36" customFormat="1" ht="45" x14ac:dyDescent="0.2">
      <c r="B561" s="46" t="s">
        <v>1117</v>
      </c>
      <c r="C561" s="47" t="s">
        <v>603</v>
      </c>
      <c r="D561" s="48" t="s">
        <v>604</v>
      </c>
      <c r="E561" s="83" t="s">
        <v>90</v>
      </c>
      <c r="F561" s="50">
        <v>225</v>
      </c>
      <c r="G561" s="101"/>
      <c r="H561" s="94"/>
      <c r="I561" s="95"/>
      <c r="J561" s="43"/>
      <c r="K561" s="88"/>
      <c r="L561" s="34">
        <f t="shared" si="15"/>
        <v>0</v>
      </c>
    </row>
    <row r="562" spans="2:12" s="36" customFormat="1" ht="33.75" x14ac:dyDescent="0.2">
      <c r="B562" s="46" t="s">
        <v>1118</v>
      </c>
      <c r="C562" s="47" t="s">
        <v>607</v>
      </c>
      <c r="D562" s="48" t="s">
        <v>608</v>
      </c>
      <c r="E562" s="83" t="s">
        <v>90</v>
      </c>
      <c r="F562" s="50">
        <v>202.5</v>
      </c>
      <c r="G562" s="101"/>
      <c r="H562" s="94"/>
      <c r="I562" s="95"/>
      <c r="J562" s="43"/>
      <c r="K562" s="88"/>
      <c r="L562" s="34">
        <f t="shared" si="15"/>
        <v>0</v>
      </c>
    </row>
    <row r="563" spans="2:12" s="36" customFormat="1" ht="33.75" x14ac:dyDescent="0.2">
      <c r="B563" s="46" t="s">
        <v>1119</v>
      </c>
      <c r="C563" s="47" t="s">
        <v>610</v>
      </c>
      <c r="D563" s="48" t="s">
        <v>611</v>
      </c>
      <c r="E563" s="83" t="s">
        <v>90</v>
      </c>
      <c r="F563" s="50">
        <v>22.5</v>
      </c>
      <c r="G563" s="101"/>
      <c r="H563" s="94"/>
      <c r="I563" s="95"/>
      <c r="J563" s="43"/>
      <c r="K563" s="88"/>
      <c r="L563" s="34">
        <f t="shared" si="15"/>
        <v>0</v>
      </c>
    </row>
    <row r="564" spans="2:12" s="36" customFormat="1" ht="20.100000000000001" customHeight="1" x14ac:dyDescent="0.2">
      <c r="B564" s="46" t="s">
        <v>1120</v>
      </c>
      <c r="C564" s="47" t="s">
        <v>363</v>
      </c>
      <c r="D564" s="48" t="s">
        <v>364</v>
      </c>
      <c r="E564" s="83" t="s">
        <v>26</v>
      </c>
      <c r="F564" s="50">
        <v>15</v>
      </c>
      <c r="G564" s="101"/>
      <c r="H564" s="94"/>
      <c r="I564" s="95"/>
      <c r="J564" s="43"/>
      <c r="K564" s="88"/>
      <c r="L564" s="34">
        <f t="shared" si="15"/>
        <v>0</v>
      </c>
    </row>
    <row r="565" spans="2:12" s="36" customFormat="1" ht="33.75" x14ac:dyDescent="0.2">
      <c r="B565" s="46" t="s">
        <v>1121</v>
      </c>
      <c r="C565" s="47" t="s">
        <v>377</v>
      </c>
      <c r="D565" s="48" t="s">
        <v>378</v>
      </c>
      <c r="E565" s="83" t="s">
        <v>56</v>
      </c>
      <c r="F565" s="50">
        <v>25.265625000000004</v>
      </c>
      <c r="G565" s="101"/>
      <c r="H565" s="94"/>
      <c r="I565" s="95"/>
      <c r="J565" s="43"/>
      <c r="K565" s="88"/>
      <c r="L565" s="34">
        <f t="shared" si="15"/>
        <v>0</v>
      </c>
    </row>
    <row r="566" spans="2:12" s="36" customFormat="1" ht="33.75" x14ac:dyDescent="0.2">
      <c r="B566" s="46" t="s">
        <v>1122</v>
      </c>
      <c r="C566" s="47" t="s">
        <v>54</v>
      </c>
      <c r="D566" s="48" t="s">
        <v>55</v>
      </c>
      <c r="E566" s="83" t="s">
        <v>56</v>
      </c>
      <c r="F566" s="50">
        <v>68.432000000000002</v>
      </c>
      <c r="G566" s="101"/>
      <c r="H566" s="94"/>
      <c r="I566" s="95"/>
      <c r="J566" s="43"/>
      <c r="K566" s="88"/>
      <c r="L566" s="34">
        <f t="shared" si="15"/>
        <v>0</v>
      </c>
    </row>
    <row r="567" spans="2:12" s="36" customFormat="1" ht="30" customHeight="1" x14ac:dyDescent="0.2">
      <c r="B567" s="46" t="s">
        <v>1123</v>
      </c>
      <c r="C567" s="47" t="s">
        <v>297</v>
      </c>
      <c r="D567" s="48" t="s">
        <v>384</v>
      </c>
      <c r="E567" s="83" t="s">
        <v>299</v>
      </c>
      <c r="F567" s="50">
        <v>160</v>
      </c>
      <c r="G567" s="101"/>
      <c r="H567" s="94"/>
      <c r="I567" s="95"/>
      <c r="J567" s="43"/>
      <c r="K567" s="88"/>
      <c r="L567" s="34">
        <f t="shared" si="15"/>
        <v>0</v>
      </c>
    </row>
    <row r="568" spans="2:12" s="36" customFormat="1" ht="33.75" x14ac:dyDescent="0.2">
      <c r="B568" s="46" t="s">
        <v>1124</v>
      </c>
      <c r="C568" s="47" t="s">
        <v>1125</v>
      </c>
      <c r="D568" s="48" t="s">
        <v>1126</v>
      </c>
      <c r="E568" s="83" t="s">
        <v>56</v>
      </c>
      <c r="F568" s="50">
        <v>4.9158749999999998</v>
      </c>
      <c r="G568" s="101"/>
      <c r="H568" s="94"/>
      <c r="I568" s="95"/>
      <c r="J568" s="43"/>
      <c r="K568" s="88"/>
      <c r="L568" s="34">
        <f t="shared" si="15"/>
        <v>0</v>
      </c>
    </row>
    <row r="569" spans="2:12" s="36" customFormat="1" ht="45" x14ac:dyDescent="0.2">
      <c r="B569" s="46" t="s">
        <v>1127</v>
      </c>
      <c r="C569" s="47" t="s">
        <v>189</v>
      </c>
      <c r="D569" s="48" t="s">
        <v>190</v>
      </c>
      <c r="E569" s="83" t="s">
        <v>19</v>
      </c>
      <c r="F569" s="50">
        <v>167.79000000000002</v>
      </c>
      <c r="G569" s="101"/>
      <c r="H569" s="94"/>
      <c r="I569" s="95"/>
      <c r="J569" s="43"/>
      <c r="K569" s="88"/>
      <c r="L569" s="34">
        <f t="shared" si="15"/>
        <v>0</v>
      </c>
    </row>
    <row r="570" spans="2:12" s="36" customFormat="1" ht="30" customHeight="1" x14ac:dyDescent="0.2">
      <c r="B570" s="46" t="s">
        <v>1128</v>
      </c>
      <c r="C570" s="47" t="s">
        <v>192</v>
      </c>
      <c r="D570" s="48" t="s">
        <v>193</v>
      </c>
      <c r="E570" s="83" t="s">
        <v>19</v>
      </c>
      <c r="F570" s="50">
        <v>167.79000000000002</v>
      </c>
      <c r="G570" s="101"/>
      <c r="H570" s="94"/>
      <c r="I570" s="95"/>
      <c r="J570" s="43"/>
      <c r="K570" s="88"/>
      <c r="L570" s="34">
        <f t="shared" si="15"/>
        <v>0</v>
      </c>
    </row>
    <row r="571" spans="2:12" s="36" customFormat="1" ht="33.75" x14ac:dyDescent="0.2">
      <c r="B571" s="46" t="s">
        <v>1129</v>
      </c>
      <c r="C571" s="47" t="s">
        <v>211</v>
      </c>
      <c r="D571" s="48" t="s">
        <v>212</v>
      </c>
      <c r="E571" s="83" t="s">
        <v>56</v>
      </c>
      <c r="F571" s="50">
        <v>29.045999999999999</v>
      </c>
      <c r="G571" s="101"/>
      <c r="H571" s="94"/>
      <c r="I571" s="95"/>
      <c r="J571" s="43"/>
      <c r="K571" s="88"/>
      <c r="L571" s="34">
        <f t="shared" si="15"/>
        <v>0</v>
      </c>
    </row>
    <row r="572" spans="2:12" s="36" customFormat="1" ht="22.5" x14ac:dyDescent="0.2">
      <c r="B572" s="46" t="s">
        <v>1130</v>
      </c>
      <c r="C572" s="47" t="s">
        <v>198</v>
      </c>
      <c r="D572" s="48" t="s">
        <v>199</v>
      </c>
      <c r="E572" s="83" t="s">
        <v>200</v>
      </c>
      <c r="F572" s="50">
        <v>1887.99</v>
      </c>
      <c r="G572" s="101"/>
      <c r="H572" s="94"/>
      <c r="I572" s="95"/>
      <c r="J572" s="43"/>
      <c r="K572" s="88"/>
      <c r="L572" s="34">
        <f t="shared" si="15"/>
        <v>0</v>
      </c>
    </row>
    <row r="573" spans="2:12" s="36" customFormat="1" ht="22.5" x14ac:dyDescent="0.2">
      <c r="B573" s="46" t="s">
        <v>1131</v>
      </c>
      <c r="C573" s="47" t="s">
        <v>202</v>
      </c>
      <c r="D573" s="48" t="s">
        <v>203</v>
      </c>
      <c r="E573" s="83" t="s">
        <v>200</v>
      </c>
      <c r="F573" s="50">
        <v>1887.99</v>
      </c>
      <c r="G573" s="101"/>
      <c r="H573" s="94"/>
      <c r="I573" s="95"/>
      <c r="J573" s="43"/>
      <c r="K573" s="88"/>
      <c r="L573" s="34">
        <f t="shared" si="15"/>
        <v>0</v>
      </c>
    </row>
    <row r="574" spans="2:12" s="36" customFormat="1" ht="45" x14ac:dyDescent="0.2">
      <c r="B574" s="67" t="s">
        <v>1132</v>
      </c>
      <c r="C574" s="81" t="s">
        <v>205</v>
      </c>
      <c r="D574" s="82" t="s">
        <v>206</v>
      </c>
      <c r="E574" s="83" t="s">
        <v>200</v>
      </c>
      <c r="F574" s="50">
        <v>1887.99</v>
      </c>
      <c r="G574" s="101"/>
      <c r="H574" s="94"/>
      <c r="I574" s="97"/>
      <c r="J574" s="43"/>
      <c r="K574" s="88"/>
      <c r="L574" s="34">
        <f t="shared" si="15"/>
        <v>0</v>
      </c>
    </row>
    <row r="575" spans="2:12" s="36" customFormat="1" ht="45" x14ac:dyDescent="0.2">
      <c r="B575" s="67" t="s">
        <v>1133</v>
      </c>
      <c r="C575" s="81" t="s">
        <v>208</v>
      </c>
      <c r="D575" s="82" t="s">
        <v>209</v>
      </c>
      <c r="E575" s="83" t="s">
        <v>200</v>
      </c>
      <c r="F575" s="50">
        <v>1887.99</v>
      </c>
      <c r="G575" s="101"/>
      <c r="H575" s="94"/>
      <c r="I575" s="97"/>
      <c r="J575" s="43"/>
      <c r="K575" s="88"/>
      <c r="L575" s="34">
        <f t="shared" si="15"/>
        <v>0</v>
      </c>
    </row>
    <row r="576" spans="2:12" s="36" customFormat="1" ht="30" customHeight="1" x14ac:dyDescent="0.2">
      <c r="B576" s="67" t="s">
        <v>1134</v>
      </c>
      <c r="C576" s="47" t="s">
        <v>67</v>
      </c>
      <c r="D576" s="48" t="s">
        <v>68</v>
      </c>
      <c r="E576" s="83" t="s">
        <v>56</v>
      </c>
      <c r="F576" s="50">
        <v>34.141750000000002</v>
      </c>
      <c r="G576" s="101"/>
      <c r="H576" s="94"/>
      <c r="I576" s="95"/>
      <c r="J576" s="43"/>
      <c r="K576" s="88"/>
      <c r="L576" s="34">
        <f t="shared" si="15"/>
        <v>0</v>
      </c>
    </row>
    <row r="577" spans="2:12" s="36" customFormat="1" x14ac:dyDescent="0.2">
      <c r="B577" s="46" t="s">
        <v>1135</v>
      </c>
      <c r="C577" s="47" t="s">
        <v>70</v>
      </c>
      <c r="D577" s="48" t="s">
        <v>71</v>
      </c>
      <c r="E577" s="83" t="s">
        <v>56</v>
      </c>
      <c r="F577" s="50">
        <v>47.798450000000003</v>
      </c>
      <c r="G577" s="101"/>
      <c r="H577" s="94"/>
      <c r="I577" s="95"/>
      <c r="J577" s="43"/>
      <c r="K577" s="88"/>
      <c r="L577" s="34">
        <f t="shared" si="15"/>
        <v>0</v>
      </c>
    </row>
    <row r="578" spans="2:12" s="36" customFormat="1" ht="22.5" x14ac:dyDescent="0.2">
      <c r="B578" s="67" t="s">
        <v>1136</v>
      </c>
      <c r="C578" s="47" t="s">
        <v>572</v>
      </c>
      <c r="D578" s="48" t="s">
        <v>573</v>
      </c>
      <c r="E578" s="83" t="s">
        <v>56</v>
      </c>
      <c r="F578" s="50">
        <v>194.956075</v>
      </c>
      <c r="G578" s="101"/>
      <c r="H578" s="94"/>
      <c r="I578" s="95"/>
      <c r="J578" s="43"/>
      <c r="K578" s="88"/>
      <c r="L578" s="34">
        <f t="shared" si="15"/>
        <v>0</v>
      </c>
    </row>
    <row r="579" spans="2:12" s="36" customFormat="1" ht="45" x14ac:dyDescent="0.2">
      <c r="B579" s="46" t="s">
        <v>1137</v>
      </c>
      <c r="C579" s="47" t="s">
        <v>221</v>
      </c>
      <c r="D579" s="48" t="s">
        <v>222</v>
      </c>
      <c r="E579" s="83" t="s">
        <v>19</v>
      </c>
      <c r="F579" s="50">
        <v>123.9</v>
      </c>
      <c r="G579" s="101"/>
      <c r="H579" s="94"/>
      <c r="I579" s="95"/>
      <c r="J579" s="43"/>
      <c r="K579" s="88"/>
      <c r="L579" s="34">
        <f t="shared" si="15"/>
        <v>0</v>
      </c>
    </row>
    <row r="580" spans="2:12" s="36" customFormat="1" ht="22.5" x14ac:dyDescent="0.2">
      <c r="B580" s="67" t="s">
        <v>1138</v>
      </c>
      <c r="C580" s="47" t="s">
        <v>218</v>
      </c>
      <c r="D580" s="48" t="s">
        <v>219</v>
      </c>
      <c r="E580" s="83" t="s">
        <v>19</v>
      </c>
      <c r="F580" s="50">
        <v>62.94</v>
      </c>
      <c r="G580" s="101"/>
      <c r="H580" s="94"/>
      <c r="I580" s="95"/>
      <c r="J580" s="43"/>
      <c r="K580" s="88"/>
      <c r="L580" s="34">
        <f t="shared" si="15"/>
        <v>0</v>
      </c>
    </row>
    <row r="581" spans="2:12" s="36" customFormat="1" ht="56.25" x14ac:dyDescent="0.2">
      <c r="B581" s="46" t="s">
        <v>1139</v>
      </c>
      <c r="C581" s="47" t="s">
        <v>224</v>
      </c>
      <c r="D581" s="48" t="s">
        <v>225</v>
      </c>
      <c r="E581" s="83" t="s">
        <v>19</v>
      </c>
      <c r="F581" s="50">
        <v>192.04</v>
      </c>
      <c r="G581" s="101"/>
      <c r="H581" s="94"/>
      <c r="I581" s="95"/>
      <c r="J581" s="43"/>
      <c r="K581" s="88"/>
      <c r="L581" s="34">
        <f t="shared" si="15"/>
        <v>0</v>
      </c>
    </row>
    <row r="582" spans="2:12" s="36" customFormat="1" ht="45" x14ac:dyDescent="0.2">
      <c r="B582" s="46" t="s">
        <v>1140</v>
      </c>
      <c r="C582" s="47" t="s">
        <v>1141</v>
      </c>
      <c r="D582" s="48" t="s">
        <v>1142</v>
      </c>
      <c r="E582" s="49" t="s">
        <v>26</v>
      </c>
      <c r="F582" s="50">
        <v>1</v>
      </c>
      <c r="G582" s="51"/>
      <c r="H582" s="94"/>
      <c r="I582" s="95"/>
      <c r="J582" s="43"/>
      <c r="K582" s="88"/>
      <c r="L582" s="34">
        <f t="shared" si="15"/>
        <v>0</v>
      </c>
    </row>
    <row r="583" spans="2:12" s="36" customFormat="1" ht="45" x14ac:dyDescent="0.2">
      <c r="B583" s="73" t="s">
        <v>1143</v>
      </c>
      <c r="C583" s="74" t="s">
        <v>73</v>
      </c>
      <c r="D583" s="75" t="s">
        <v>74</v>
      </c>
      <c r="E583" s="76" t="s">
        <v>42</v>
      </c>
      <c r="F583" s="77">
        <v>4252.8500000000004</v>
      </c>
      <c r="G583" s="78"/>
      <c r="H583" s="94"/>
      <c r="I583" s="98"/>
      <c r="J583" s="43"/>
      <c r="K583" s="88"/>
      <c r="L583" s="34">
        <f t="shared" si="15"/>
        <v>0</v>
      </c>
    </row>
    <row r="584" spans="2:12" s="36" customFormat="1" ht="56.25" x14ac:dyDescent="0.2">
      <c r="B584" s="73" t="s">
        <v>1144</v>
      </c>
      <c r="C584" s="74" t="s">
        <v>76</v>
      </c>
      <c r="D584" s="75" t="s">
        <v>77</v>
      </c>
      <c r="E584" s="76" t="s">
        <v>46</v>
      </c>
      <c r="F584" s="77">
        <v>250.16</v>
      </c>
      <c r="G584" s="78"/>
      <c r="H584" s="94"/>
      <c r="I584" s="98"/>
      <c r="J584" s="43"/>
      <c r="K584" s="88"/>
      <c r="L584" s="34">
        <f t="shared" si="15"/>
        <v>0</v>
      </c>
    </row>
    <row r="585" spans="2:12" s="36" customFormat="1" ht="33.75" x14ac:dyDescent="0.2">
      <c r="B585" s="73" t="s">
        <v>1145</v>
      </c>
      <c r="C585" s="74" t="s">
        <v>79</v>
      </c>
      <c r="D585" s="75" t="s">
        <v>80</v>
      </c>
      <c r="E585" s="76" t="s">
        <v>46</v>
      </c>
      <c r="F585" s="77">
        <v>250.16</v>
      </c>
      <c r="G585" s="78"/>
      <c r="H585" s="94"/>
      <c r="I585" s="98"/>
      <c r="J585" s="43"/>
      <c r="K585" s="88"/>
      <c r="L585" s="34">
        <f t="shared" si="15"/>
        <v>0</v>
      </c>
    </row>
    <row r="586" spans="2:12" s="36" customFormat="1" ht="56.25" x14ac:dyDescent="0.2">
      <c r="B586" s="73" t="s">
        <v>1146</v>
      </c>
      <c r="C586" s="74" t="s">
        <v>82</v>
      </c>
      <c r="D586" s="75" t="s">
        <v>83</v>
      </c>
      <c r="E586" s="76" t="s">
        <v>46</v>
      </c>
      <c r="F586" s="77">
        <v>250.16</v>
      </c>
      <c r="G586" s="78"/>
      <c r="H586" s="94"/>
      <c r="I586" s="98"/>
      <c r="J586" s="43"/>
      <c r="K586" s="88"/>
      <c r="L586" s="34">
        <f t="shared" si="15"/>
        <v>0</v>
      </c>
    </row>
    <row r="587" spans="2:12" s="36" customFormat="1" ht="22.5" x14ac:dyDescent="0.2">
      <c r="B587" s="73" t="s">
        <v>1147</v>
      </c>
      <c r="C587" s="74" t="s">
        <v>173</v>
      </c>
      <c r="D587" s="75" t="s">
        <v>174</v>
      </c>
      <c r="E587" s="76" t="s">
        <v>19</v>
      </c>
      <c r="F587" s="77">
        <v>123.9</v>
      </c>
      <c r="G587" s="78"/>
      <c r="H587" s="94"/>
      <c r="I587" s="98"/>
      <c r="J587" s="43"/>
      <c r="K587" s="88"/>
      <c r="L587" s="34">
        <f t="shared" si="15"/>
        <v>0</v>
      </c>
    </row>
    <row r="588" spans="2:12" s="36" customFormat="1" ht="33.75" x14ac:dyDescent="0.2">
      <c r="B588" s="73" t="s">
        <v>1148</v>
      </c>
      <c r="C588" s="74" t="s">
        <v>176</v>
      </c>
      <c r="D588" s="75" t="s">
        <v>177</v>
      </c>
      <c r="E588" s="76" t="s">
        <v>90</v>
      </c>
      <c r="F588" s="77">
        <v>46.3</v>
      </c>
      <c r="G588" s="78"/>
      <c r="H588" s="94"/>
      <c r="I588" s="98"/>
      <c r="J588" s="43"/>
      <c r="K588" s="88"/>
      <c r="L588" s="34">
        <f t="shared" si="15"/>
        <v>0</v>
      </c>
    </row>
    <row r="589" spans="2:12" s="36" customFormat="1" ht="45" x14ac:dyDescent="0.2">
      <c r="B589" s="73" t="s">
        <v>1149</v>
      </c>
      <c r="C589" s="121" t="s">
        <v>269</v>
      </c>
      <c r="D589" s="122" t="s">
        <v>270</v>
      </c>
      <c r="E589" s="123" t="s">
        <v>56</v>
      </c>
      <c r="F589" s="124">
        <v>29.045999999999999</v>
      </c>
      <c r="G589" s="125"/>
      <c r="H589" s="96"/>
      <c r="I589" s="98"/>
      <c r="J589" s="43"/>
      <c r="K589" s="88"/>
      <c r="L589" s="34">
        <f t="shared" si="15"/>
        <v>0</v>
      </c>
    </row>
    <row r="590" spans="2:12" s="36" customFormat="1" ht="12.75" customHeight="1" x14ac:dyDescent="0.2">
      <c r="B590" s="29">
        <v>14</v>
      </c>
      <c r="C590" s="211" t="s">
        <v>1150</v>
      </c>
      <c r="D590" s="211"/>
      <c r="E590" s="211"/>
      <c r="F590" s="211"/>
      <c r="G590" s="211"/>
      <c r="H590" s="211"/>
      <c r="I590" s="32">
        <f>I591+I860+I871+I883+I885+I888</f>
        <v>0</v>
      </c>
      <c r="J590" s="32">
        <f>J591+J860+J871+J883+J885+J888</f>
        <v>0</v>
      </c>
      <c r="K590" s="88"/>
      <c r="L590" s="34"/>
    </row>
    <row r="591" spans="2:12" s="36" customFormat="1" x14ac:dyDescent="0.2">
      <c r="B591" s="99" t="s">
        <v>1151</v>
      </c>
      <c r="C591" s="215" t="s">
        <v>1152</v>
      </c>
      <c r="D591" s="215"/>
      <c r="E591" s="215"/>
      <c r="F591" s="215"/>
      <c r="G591" s="215"/>
      <c r="H591" s="215"/>
      <c r="I591" s="100">
        <f>I592+I621+I645+I675+I701+I721+I750+I767+I793+I815</f>
        <v>0</v>
      </c>
      <c r="J591" s="100">
        <f>J592+J621+J645+J675+J701+J721+J750+J767+J793+J815</f>
        <v>0</v>
      </c>
      <c r="K591" s="88"/>
      <c r="L591" s="34"/>
    </row>
    <row r="592" spans="2:12" s="36" customFormat="1" x14ac:dyDescent="0.2">
      <c r="B592" s="99" t="s">
        <v>1153</v>
      </c>
      <c r="C592" s="215" t="s">
        <v>1154</v>
      </c>
      <c r="D592" s="215"/>
      <c r="E592" s="215"/>
      <c r="F592" s="215"/>
      <c r="G592" s="215"/>
      <c r="H592" s="215"/>
      <c r="I592" s="100">
        <f>SUM(I593:I619)</f>
        <v>0</v>
      </c>
      <c r="J592" s="100">
        <f>SUM(J593:J619)</f>
        <v>0</v>
      </c>
      <c r="K592" s="88"/>
      <c r="L592" s="34"/>
    </row>
    <row r="593" spans="2:12" s="36" customFormat="1" ht="46.5" customHeight="1" x14ac:dyDescent="0.2">
      <c r="B593" s="46" t="s">
        <v>1155</v>
      </c>
      <c r="C593" s="38" t="s">
        <v>54</v>
      </c>
      <c r="D593" s="39" t="s">
        <v>55</v>
      </c>
      <c r="E593" s="111" t="s">
        <v>56</v>
      </c>
      <c r="F593" s="41">
        <v>246.76000000000002</v>
      </c>
      <c r="G593" s="42"/>
      <c r="H593" s="94"/>
      <c r="I593" s="95"/>
      <c r="J593" s="43"/>
      <c r="K593" s="88"/>
      <c r="L593" s="34">
        <f t="shared" ref="L593:L656" si="17">J593</f>
        <v>0</v>
      </c>
    </row>
    <row r="594" spans="2:12" s="36" customFormat="1" ht="33.75" x14ac:dyDescent="0.2">
      <c r="B594" s="46" t="s">
        <v>1156</v>
      </c>
      <c r="C594" s="47" t="s">
        <v>58</v>
      </c>
      <c r="D594" s="48" t="s">
        <v>59</v>
      </c>
      <c r="E594" s="83" t="s">
        <v>56</v>
      </c>
      <c r="F594" s="50">
        <v>83.579999999999984</v>
      </c>
      <c r="G594" s="51"/>
      <c r="H594" s="94"/>
      <c r="I594" s="95"/>
      <c r="J594" s="43"/>
      <c r="K594" s="88"/>
      <c r="L594" s="34">
        <f t="shared" si="17"/>
        <v>0</v>
      </c>
    </row>
    <row r="595" spans="2:12" s="36" customFormat="1" ht="20.100000000000001" customHeight="1" x14ac:dyDescent="0.2">
      <c r="B595" s="46" t="s">
        <v>1157</v>
      </c>
      <c r="C595" s="47" t="s">
        <v>297</v>
      </c>
      <c r="D595" s="48" t="s">
        <v>384</v>
      </c>
      <c r="E595" s="83" t="s">
        <v>299</v>
      </c>
      <c r="F595" s="50">
        <v>320</v>
      </c>
      <c r="G595" s="51"/>
      <c r="H595" s="94"/>
      <c r="I595" s="95"/>
      <c r="J595" s="43"/>
      <c r="K595" s="88"/>
      <c r="L595" s="34">
        <f t="shared" si="17"/>
        <v>0</v>
      </c>
    </row>
    <row r="596" spans="2:12" s="36" customFormat="1" ht="56.25" x14ac:dyDescent="0.2">
      <c r="B596" s="46" t="s">
        <v>1158</v>
      </c>
      <c r="C596" s="47" t="s">
        <v>338</v>
      </c>
      <c r="D596" s="48" t="s">
        <v>339</v>
      </c>
      <c r="E596" s="83" t="s">
        <v>19</v>
      </c>
      <c r="F596" s="50">
        <v>275.43</v>
      </c>
      <c r="G596" s="51"/>
      <c r="H596" s="94"/>
      <c r="I596" s="95"/>
      <c r="J596" s="43"/>
      <c r="K596" s="88"/>
      <c r="L596" s="34">
        <f t="shared" si="17"/>
        <v>0</v>
      </c>
    </row>
    <row r="597" spans="2:12" s="36" customFormat="1" ht="20.100000000000001" customHeight="1" x14ac:dyDescent="0.2">
      <c r="B597" s="46" t="s">
        <v>1159</v>
      </c>
      <c r="C597" s="47" t="s">
        <v>64</v>
      </c>
      <c r="D597" s="48" t="s">
        <v>65</v>
      </c>
      <c r="E597" s="83" t="s">
        <v>56</v>
      </c>
      <c r="F597" s="50">
        <v>11.47</v>
      </c>
      <c r="G597" s="51"/>
      <c r="H597" s="94"/>
      <c r="I597" s="95"/>
      <c r="J597" s="43"/>
      <c r="K597" s="88"/>
      <c r="L597" s="34">
        <f t="shared" si="17"/>
        <v>0</v>
      </c>
    </row>
    <row r="598" spans="2:12" s="36" customFormat="1" ht="45" x14ac:dyDescent="0.2">
      <c r="B598" s="46" t="s">
        <v>1160</v>
      </c>
      <c r="C598" s="47" t="s">
        <v>1161</v>
      </c>
      <c r="D598" s="48" t="s">
        <v>1162</v>
      </c>
      <c r="E598" s="83" t="s">
        <v>90</v>
      </c>
      <c r="F598" s="50">
        <v>124.7</v>
      </c>
      <c r="G598" s="51"/>
      <c r="H598" s="94"/>
      <c r="I598" s="95"/>
      <c r="J598" s="43"/>
      <c r="K598" s="88"/>
      <c r="L598" s="34">
        <f t="shared" si="17"/>
        <v>0</v>
      </c>
    </row>
    <row r="599" spans="2:12" s="36" customFormat="1" ht="30" customHeight="1" x14ac:dyDescent="0.2">
      <c r="B599" s="67" t="s">
        <v>1163</v>
      </c>
      <c r="C599" s="47" t="s">
        <v>1164</v>
      </c>
      <c r="D599" s="48" t="s">
        <v>1165</v>
      </c>
      <c r="E599" s="83" t="s">
        <v>90</v>
      </c>
      <c r="F599" s="50">
        <v>124.7</v>
      </c>
      <c r="G599" s="51"/>
      <c r="H599" s="94"/>
      <c r="I599" s="97"/>
      <c r="J599" s="43"/>
      <c r="K599" s="88"/>
      <c r="L599" s="34">
        <f t="shared" si="17"/>
        <v>0</v>
      </c>
    </row>
    <row r="600" spans="2:12" s="36" customFormat="1" ht="45" x14ac:dyDescent="0.2">
      <c r="B600" s="67" t="s">
        <v>1166</v>
      </c>
      <c r="C600" s="47" t="s">
        <v>1167</v>
      </c>
      <c r="D600" s="48" t="s">
        <v>1168</v>
      </c>
      <c r="E600" s="83" t="s">
        <v>90</v>
      </c>
      <c r="F600" s="50">
        <v>49.98</v>
      </c>
      <c r="G600" s="51"/>
      <c r="H600" s="94"/>
      <c r="I600" s="97"/>
      <c r="J600" s="43"/>
      <c r="K600" s="88"/>
      <c r="L600" s="34">
        <f t="shared" si="17"/>
        <v>0</v>
      </c>
    </row>
    <row r="601" spans="2:12" s="36" customFormat="1" ht="30" customHeight="1" x14ac:dyDescent="0.2">
      <c r="B601" s="67" t="s">
        <v>1169</v>
      </c>
      <c r="C601" s="47" t="s">
        <v>1170</v>
      </c>
      <c r="D601" s="48" t="s">
        <v>1171</v>
      </c>
      <c r="E601" s="83" t="s">
        <v>90</v>
      </c>
      <c r="F601" s="50">
        <v>49.98</v>
      </c>
      <c r="G601" s="51"/>
      <c r="H601" s="94"/>
      <c r="I601" s="95"/>
      <c r="J601" s="43"/>
      <c r="K601" s="88"/>
      <c r="L601" s="34">
        <f t="shared" si="17"/>
        <v>0</v>
      </c>
    </row>
    <row r="602" spans="2:12" s="36" customFormat="1" ht="45" x14ac:dyDescent="0.2">
      <c r="B602" s="67" t="s">
        <v>1172</v>
      </c>
      <c r="C602" s="47" t="s">
        <v>1173</v>
      </c>
      <c r="D602" s="48" t="s">
        <v>1174</v>
      </c>
      <c r="E602" s="83" t="s">
        <v>90</v>
      </c>
      <c r="F602" s="50">
        <v>54.72</v>
      </c>
      <c r="G602" s="51"/>
      <c r="H602" s="94"/>
      <c r="I602" s="95"/>
      <c r="J602" s="43"/>
      <c r="K602" s="88"/>
      <c r="L602" s="34">
        <f t="shared" si="17"/>
        <v>0</v>
      </c>
    </row>
    <row r="603" spans="2:12" s="36" customFormat="1" ht="30" customHeight="1" x14ac:dyDescent="0.2">
      <c r="B603" s="67" t="s">
        <v>1175</v>
      </c>
      <c r="C603" s="47" t="s">
        <v>584</v>
      </c>
      <c r="D603" s="48" t="s">
        <v>585</v>
      </c>
      <c r="E603" s="83" t="s">
        <v>90</v>
      </c>
      <c r="F603" s="50">
        <v>54.72</v>
      </c>
      <c r="G603" s="51"/>
      <c r="H603" s="94"/>
      <c r="I603" s="95"/>
      <c r="J603" s="43"/>
      <c r="K603" s="88"/>
      <c r="L603" s="34">
        <f t="shared" si="17"/>
        <v>0</v>
      </c>
    </row>
    <row r="604" spans="2:12" s="36" customFormat="1" ht="30" customHeight="1" x14ac:dyDescent="0.2">
      <c r="B604" s="67" t="s">
        <v>1176</v>
      </c>
      <c r="C604" s="47" t="s">
        <v>67</v>
      </c>
      <c r="D604" s="48" t="s">
        <v>68</v>
      </c>
      <c r="E604" s="83" t="s">
        <v>56</v>
      </c>
      <c r="F604" s="50">
        <v>196.06</v>
      </c>
      <c r="G604" s="51"/>
      <c r="H604" s="94"/>
      <c r="I604" s="95"/>
      <c r="J604" s="43"/>
      <c r="K604" s="88"/>
      <c r="L604" s="34">
        <f t="shared" si="17"/>
        <v>0</v>
      </c>
    </row>
    <row r="605" spans="2:12" s="36" customFormat="1" ht="50.1" customHeight="1" x14ac:dyDescent="0.2">
      <c r="B605" s="67" t="s">
        <v>1177</v>
      </c>
      <c r="C605" s="47" t="s">
        <v>61</v>
      </c>
      <c r="D605" s="48" t="s">
        <v>62</v>
      </c>
      <c r="E605" s="83" t="s">
        <v>56</v>
      </c>
      <c r="F605" s="50">
        <v>1.33</v>
      </c>
      <c r="G605" s="51"/>
      <c r="H605" s="94"/>
      <c r="I605" s="95"/>
      <c r="J605" s="43"/>
      <c r="K605" s="88"/>
      <c r="L605" s="34">
        <f t="shared" si="17"/>
        <v>0</v>
      </c>
    </row>
    <row r="606" spans="2:12" s="36" customFormat="1" ht="20.100000000000001" customHeight="1" x14ac:dyDescent="0.2">
      <c r="B606" s="67" t="s">
        <v>1178</v>
      </c>
      <c r="C606" s="47" t="s">
        <v>70</v>
      </c>
      <c r="D606" s="48" t="s">
        <v>71</v>
      </c>
      <c r="E606" s="83" t="s">
        <v>56</v>
      </c>
      <c r="F606" s="50">
        <v>274.48399999999998</v>
      </c>
      <c r="G606" s="51"/>
      <c r="H606" s="94"/>
      <c r="I606" s="95"/>
      <c r="J606" s="43"/>
      <c r="K606" s="88"/>
      <c r="L606" s="34">
        <f t="shared" si="17"/>
        <v>0</v>
      </c>
    </row>
    <row r="607" spans="2:12" s="36" customFormat="1" ht="50.1" customHeight="1" x14ac:dyDescent="0.2">
      <c r="B607" s="67" t="s">
        <v>1179</v>
      </c>
      <c r="C607" s="47" t="s">
        <v>73</v>
      </c>
      <c r="D607" s="48" t="s">
        <v>74</v>
      </c>
      <c r="E607" s="83" t="s">
        <v>42</v>
      </c>
      <c r="F607" s="50">
        <v>9546.82</v>
      </c>
      <c r="G607" s="51"/>
      <c r="H607" s="94"/>
      <c r="I607" s="95"/>
      <c r="J607" s="43"/>
      <c r="K607" s="88"/>
      <c r="L607" s="34">
        <f t="shared" si="17"/>
        <v>0</v>
      </c>
    </row>
    <row r="608" spans="2:12" s="36" customFormat="1" ht="50.1" customHeight="1" x14ac:dyDescent="0.2">
      <c r="B608" s="67" t="s">
        <v>1180</v>
      </c>
      <c r="C608" s="47" t="s">
        <v>76</v>
      </c>
      <c r="D608" s="48" t="s">
        <v>77</v>
      </c>
      <c r="E608" s="83" t="s">
        <v>46</v>
      </c>
      <c r="F608" s="50">
        <v>561.57000000000005</v>
      </c>
      <c r="G608" s="51"/>
      <c r="H608" s="94"/>
      <c r="I608" s="95"/>
      <c r="J608" s="43"/>
      <c r="K608" s="88"/>
      <c r="L608" s="34">
        <f t="shared" si="17"/>
        <v>0</v>
      </c>
    </row>
    <row r="609" spans="2:12" s="36" customFormat="1" ht="39.950000000000003" customHeight="1" x14ac:dyDescent="0.2">
      <c r="B609" s="67" t="s">
        <v>1181</v>
      </c>
      <c r="C609" s="47" t="s">
        <v>79</v>
      </c>
      <c r="D609" s="48" t="s">
        <v>80</v>
      </c>
      <c r="E609" s="83" t="s">
        <v>46</v>
      </c>
      <c r="F609" s="50">
        <v>561.57000000000005</v>
      </c>
      <c r="G609" s="51"/>
      <c r="H609" s="94"/>
      <c r="I609" s="95"/>
      <c r="J609" s="43"/>
      <c r="K609" s="88"/>
      <c r="L609" s="34">
        <f t="shared" si="17"/>
        <v>0</v>
      </c>
    </row>
    <row r="610" spans="2:12" s="36" customFormat="1" ht="50.1" customHeight="1" x14ac:dyDescent="0.2">
      <c r="B610" s="67" t="s">
        <v>1182</v>
      </c>
      <c r="C610" s="47" t="s">
        <v>82</v>
      </c>
      <c r="D610" s="48" t="s">
        <v>83</v>
      </c>
      <c r="E610" s="83" t="s">
        <v>46</v>
      </c>
      <c r="F610" s="50">
        <v>561.57000000000005</v>
      </c>
      <c r="G610" s="51"/>
      <c r="H610" s="94"/>
      <c r="I610" s="95"/>
      <c r="J610" s="43"/>
      <c r="K610" s="88"/>
      <c r="L610" s="34">
        <f t="shared" si="17"/>
        <v>0</v>
      </c>
    </row>
    <row r="611" spans="2:12" s="36" customFormat="1" ht="50.1" customHeight="1" x14ac:dyDescent="0.2">
      <c r="B611" s="67" t="s">
        <v>1183</v>
      </c>
      <c r="C611" s="47" t="s">
        <v>1184</v>
      </c>
      <c r="D611" s="48" t="s">
        <v>1185</v>
      </c>
      <c r="E611" s="83" t="s">
        <v>26</v>
      </c>
      <c r="F611" s="50">
        <v>3</v>
      </c>
      <c r="G611" s="51"/>
      <c r="H611" s="94"/>
      <c r="I611" s="95"/>
      <c r="J611" s="43"/>
      <c r="K611" s="88"/>
      <c r="L611" s="34">
        <f t="shared" si="17"/>
        <v>0</v>
      </c>
    </row>
    <row r="612" spans="2:12" s="36" customFormat="1" ht="50.1" customHeight="1" x14ac:dyDescent="0.2">
      <c r="B612" s="67" t="s">
        <v>1186</v>
      </c>
      <c r="C612" s="47" t="s">
        <v>1187</v>
      </c>
      <c r="D612" s="48" t="s">
        <v>1188</v>
      </c>
      <c r="E612" s="83" t="s">
        <v>26</v>
      </c>
      <c r="F612" s="50">
        <v>1</v>
      </c>
      <c r="G612" s="51"/>
      <c r="H612" s="94"/>
      <c r="I612" s="95"/>
      <c r="J612" s="43"/>
      <c r="K612" s="88"/>
      <c r="L612" s="34">
        <f t="shared" si="17"/>
        <v>0</v>
      </c>
    </row>
    <row r="613" spans="2:12" s="36" customFormat="1" ht="50.1" customHeight="1" x14ac:dyDescent="0.2">
      <c r="B613" s="67" t="s">
        <v>1189</v>
      </c>
      <c r="C613" s="47" t="s">
        <v>1190</v>
      </c>
      <c r="D613" s="48" t="s">
        <v>1191</v>
      </c>
      <c r="E613" s="83" t="s">
        <v>26</v>
      </c>
      <c r="F613" s="50">
        <v>7</v>
      </c>
      <c r="G613" s="51"/>
      <c r="H613" s="94"/>
      <c r="I613" s="95"/>
      <c r="J613" s="43"/>
      <c r="K613" s="88"/>
      <c r="L613" s="34">
        <f t="shared" si="17"/>
        <v>0</v>
      </c>
    </row>
    <row r="614" spans="2:12" s="36" customFormat="1" ht="50.1" customHeight="1" x14ac:dyDescent="0.2">
      <c r="B614" s="67" t="s">
        <v>1192</v>
      </c>
      <c r="C614" s="47" t="s">
        <v>1193</v>
      </c>
      <c r="D614" s="48" t="s">
        <v>1194</v>
      </c>
      <c r="E614" s="83" t="s">
        <v>26</v>
      </c>
      <c r="F614" s="50">
        <v>1</v>
      </c>
      <c r="G614" s="51"/>
      <c r="H614" s="94"/>
      <c r="I614" s="95"/>
      <c r="J614" s="43"/>
      <c r="K614" s="88"/>
      <c r="L614" s="34">
        <f t="shared" si="17"/>
        <v>0</v>
      </c>
    </row>
    <row r="615" spans="2:12" s="36" customFormat="1" ht="50.1" customHeight="1" x14ac:dyDescent="0.2">
      <c r="B615" s="67" t="s">
        <v>1195</v>
      </c>
      <c r="C615" s="47" t="s">
        <v>1196</v>
      </c>
      <c r="D615" s="48" t="s">
        <v>1197</v>
      </c>
      <c r="E615" s="83" t="s">
        <v>26</v>
      </c>
      <c r="F615" s="50">
        <v>1</v>
      </c>
      <c r="G615" s="51"/>
      <c r="H615" s="94"/>
      <c r="I615" s="95"/>
      <c r="J615" s="43"/>
      <c r="K615" s="88"/>
      <c r="L615" s="34">
        <f t="shared" si="17"/>
        <v>0</v>
      </c>
    </row>
    <row r="616" spans="2:12" s="36" customFormat="1" ht="50.1" customHeight="1" x14ac:dyDescent="0.2">
      <c r="B616" s="67" t="s">
        <v>1198</v>
      </c>
      <c r="C616" s="47" t="s">
        <v>1199</v>
      </c>
      <c r="D616" s="48" t="s">
        <v>1200</v>
      </c>
      <c r="E616" s="83" t="s">
        <v>26</v>
      </c>
      <c r="F616" s="50">
        <v>1</v>
      </c>
      <c r="G616" s="51"/>
      <c r="H616" s="94"/>
      <c r="I616" s="95"/>
      <c r="J616" s="43"/>
      <c r="K616" s="88"/>
      <c r="L616" s="34">
        <f t="shared" si="17"/>
        <v>0</v>
      </c>
    </row>
    <row r="617" spans="2:12" s="36" customFormat="1" ht="50.1" customHeight="1" x14ac:dyDescent="0.2">
      <c r="B617" s="67" t="s">
        <v>1201</v>
      </c>
      <c r="C617" s="47" t="s">
        <v>95</v>
      </c>
      <c r="D617" s="48" t="s">
        <v>96</v>
      </c>
      <c r="E617" s="83" t="s">
        <v>26</v>
      </c>
      <c r="F617" s="50">
        <v>15</v>
      </c>
      <c r="G617" s="51"/>
      <c r="H617" s="94"/>
      <c r="I617" s="95"/>
      <c r="J617" s="43"/>
      <c r="K617" s="88"/>
      <c r="L617" s="34">
        <f t="shared" si="17"/>
        <v>0</v>
      </c>
    </row>
    <row r="618" spans="2:12" s="36" customFormat="1" ht="30" customHeight="1" x14ac:dyDescent="0.2">
      <c r="B618" s="67" t="s">
        <v>1202</v>
      </c>
      <c r="C618" s="47" t="s">
        <v>572</v>
      </c>
      <c r="D618" s="48" t="s">
        <v>573</v>
      </c>
      <c r="E618" s="83" t="s">
        <v>56</v>
      </c>
      <c r="F618" s="50">
        <v>604.82400000000007</v>
      </c>
      <c r="G618" s="51"/>
      <c r="H618" s="94"/>
      <c r="I618" s="95"/>
      <c r="J618" s="43"/>
      <c r="K618" s="88"/>
      <c r="L618" s="34">
        <f t="shared" si="17"/>
        <v>0</v>
      </c>
    </row>
    <row r="619" spans="2:12" s="36" customFormat="1" ht="39.950000000000003" customHeight="1" x14ac:dyDescent="0.2">
      <c r="B619" s="67" t="s">
        <v>1203</v>
      </c>
      <c r="C619" s="47" t="s">
        <v>575</v>
      </c>
      <c r="D619" s="48" t="s">
        <v>576</v>
      </c>
      <c r="E619" s="83" t="s">
        <v>19</v>
      </c>
      <c r="F619" s="50">
        <v>665.76</v>
      </c>
      <c r="G619" s="51"/>
      <c r="H619" s="94"/>
      <c r="I619" s="95"/>
      <c r="J619" s="43"/>
      <c r="K619" s="88"/>
      <c r="L619" s="34">
        <f t="shared" si="17"/>
        <v>0</v>
      </c>
    </row>
    <row r="620" spans="2:12" s="36" customFormat="1" ht="20.100000000000001" customHeight="1" x14ac:dyDescent="0.2">
      <c r="B620" s="67"/>
      <c r="C620" s="58"/>
      <c r="D620" s="59"/>
      <c r="E620" s="60"/>
      <c r="F620" s="61"/>
      <c r="G620" s="62"/>
      <c r="H620" s="96">
        <f t="shared" ref="H620:H644" si="18">TRUNC(G620*(1+$J$10),2)</f>
        <v>0</v>
      </c>
      <c r="I620" s="95"/>
      <c r="J620" s="43">
        <f t="shared" ref="J620:J644" si="19">TRUNC(F620*H620,2)</f>
        <v>0</v>
      </c>
      <c r="K620" s="88"/>
      <c r="L620" s="34">
        <f t="shared" si="17"/>
        <v>0</v>
      </c>
    </row>
    <row r="621" spans="2:12" s="36" customFormat="1" x14ac:dyDescent="0.2">
      <c r="B621" s="99" t="s">
        <v>1204</v>
      </c>
      <c r="C621" s="215" t="s">
        <v>1205</v>
      </c>
      <c r="D621" s="215"/>
      <c r="E621" s="215"/>
      <c r="F621" s="215"/>
      <c r="G621" s="215"/>
      <c r="H621" s="215"/>
      <c r="I621" s="100">
        <f>SUM(I622:I643)</f>
        <v>0</v>
      </c>
      <c r="J621" s="100">
        <f>SUM(J622:J643)</f>
        <v>0</v>
      </c>
      <c r="K621" s="88"/>
      <c r="L621" s="34"/>
    </row>
    <row r="622" spans="2:12" s="36" customFormat="1" ht="50.1" customHeight="1" x14ac:dyDescent="0.2">
      <c r="B622" s="46" t="s">
        <v>1206</v>
      </c>
      <c r="C622" s="38" t="s">
        <v>54</v>
      </c>
      <c r="D622" s="39" t="s">
        <v>55</v>
      </c>
      <c r="E622" s="111" t="s">
        <v>56</v>
      </c>
      <c r="F622" s="41">
        <v>68.38</v>
      </c>
      <c r="G622" s="42"/>
      <c r="H622" s="94"/>
      <c r="I622" s="95"/>
      <c r="J622" s="43"/>
      <c r="K622" s="88"/>
      <c r="L622" s="34">
        <f t="shared" si="17"/>
        <v>0</v>
      </c>
    </row>
    <row r="623" spans="2:12" s="36" customFormat="1" ht="56.25" customHeight="1" x14ac:dyDescent="0.2">
      <c r="B623" s="46" t="s">
        <v>1207</v>
      </c>
      <c r="C623" s="47" t="s">
        <v>338</v>
      </c>
      <c r="D623" s="48" t="s">
        <v>339</v>
      </c>
      <c r="E623" s="83" t="s">
        <v>19</v>
      </c>
      <c r="F623" s="50">
        <v>214.76298589289732</v>
      </c>
      <c r="G623" s="51"/>
      <c r="H623" s="94"/>
      <c r="I623" s="95"/>
      <c r="J623" s="43"/>
      <c r="K623" s="88"/>
      <c r="L623" s="34">
        <f t="shared" si="17"/>
        <v>0</v>
      </c>
    </row>
    <row r="624" spans="2:12" s="36" customFormat="1" ht="45" x14ac:dyDescent="0.2">
      <c r="B624" s="46" t="s">
        <v>1208</v>
      </c>
      <c r="C624" s="47" t="s">
        <v>1161</v>
      </c>
      <c r="D624" s="48" t="s">
        <v>1162</v>
      </c>
      <c r="E624" s="83" t="s">
        <v>90</v>
      </c>
      <c r="F624" s="50">
        <v>34.450000000000003</v>
      </c>
      <c r="G624" s="51"/>
      <c r="H624" s="94"/>
      <c r="I624" s="95"/>
      <c r="J624" s="43"/>
      <c r="K624" s="88"/>
      <c r="L624" s="34">
        <f t="shared" si="17"/>
        <v>0</v>
      </c>
    </row>
    <row r="625" spans="2:12" s="36" customFormat="1" ht="30" customHeight="1" x14ac:dyDescent="0.2">
      <c r="B625" s="46" t="s">
        <v>1209</v>
      </c>
      <c r="C625" s="47" t="s">
        <v>1164</v>
      </c>
      <c r="D625" s="48" t="s">
        <v>1165</v>
      </c>
      <c r="E625" s="83" t="s">
        <v>90</v>
      </c>
      <c r="F625" s="50">
        <v>34.450000000000003</v>
      </c>
      <c r="G625" s="51"/>
      <c r="H625" s="94"/>
      <c r="I625" s="95"/>
      <c r="J625" s="43"/>
      <c r="K625" s="88"/>
      <c r="L625" s="34">
        <f t="shared" si="17"/>
        <v>0</v>
      </c>
    </row>
    <row r="626" spans="2:12" s="36" customFormat="1" ht="30" customHeight="1" x14ac:dyDescent="0.2">
      <c r="B626" s="46" t="s">
        <v>1210</v>
      </c>
      <c r="C626" s="47" t="s">
        <v>1170</v>
      </c>
      <c r="D626" s="48" t="s">
        <v>1171</v>
      </c>
      <c r="E626" s="83" t="s">
        <v>90</v>
      </c>
      <c r="F626" s="50">
        <v>7.29</v>
      </c>
      <c r="G626" s="51"/>
      <c r="H626" s="94"/>
      <c r="I626" s="95"/>
      <c r="J626" s="43"/>
      <c r="K626" s="88"/>
      <c r="L626" s="34">
        <f t="shared" si="17"/>
        <v>0</v>
      </c>
    </row>
    <row r="627" spans="2:12" s="36" customFormat="1" ht="45" x14ac:dyDescent="0.2">
      <c r="B627" s="67" t="s">
        <v>1211</v>
      </c>
      <c r="C627" s="47" t="s">
        <v>1167</v>
      </c>
      <c r="D627" s="48" t="s">
        <v>1168</v>
      </c>
      <c r="E627" s="83" t="s">
        <v>90</v>
      </c>
      <c r="F627" s="50">
        <v>7.29</v>
      </c>
      <c r="G627" s="51"/>
      <c r="H627" s="94"/>
      <c r="I627" s="97"/>
      <c r="J627" s="43"/>
      <c r="K627" s="88"/>
      <c r="L627" s="34">
        <f t="shared" si="17"/>
        <v>0</v>
      </c>
    </row>
    <row r="628" spans="2:12" s="36" customFormat="1" ht="30" customHeight="1" x14ac:dyDescent="0.2">
      <c r="B628" s="67" t="s">
        <v>1212</v>
      </c>
      <c r="C628" s="47" t="s">
        <v>584</v>
      </c>
      <c r="D628" s="48" t="s">
        <v>585</v>
      </c>
      <c r="E628" s="83" t="s">
        <v>90</v>
      </c>
      <c r="F628" s="50">
        <v>40.340000000000003</v>
      </c>
      <c r="G628" s="51"/>
      <c r="H628" s="94"/>
      <c r="I628" s="97"/>
      <c r="J628" s="43"/>
      <c r="K628" s="88"/>
      <c r="L628" s="34">
        <f t="shared" si="17"/>
        <v>0</v>
      </c>
    </row>
    <row r="629" spans="2:12" s="36" customFormat="1" ht="45" x14ac:dyDescent="0.2">
      <c r="B629" s="67" t="s">
        <v>1213</v>
      </c>
      <c r="C629" s="47" t="s">
        <v>1173</v>
      </c>
      <c r="D629" s="48" t="s">
        <v>1174</v>
      </c>
      <c r="E629" s="83" t="s">
        <v>90</v>
      </c>
      <c r="F629" s="50">
        <v>40.340000000000003</v>
      </c>
      <c r="G629" s="51"/>
      <c r="H629" s="94"/>
      <c r="I629" s="95"/>
      <c r="J629" s="43"/>
      <c r="K629" s="88"/>
      <c r="L629" s="34">
        <f t="shared" si="17"/>
        <v>0</v>
      </c>
    </row>
    <row r="630" spans="2:12" s="36" customFormat="1" ht="20.100000000000001" customHeight="1" x14ac:dyDescent="0.2">
      <c r="B630" s="67" t="s">
        <v>1214</v>
      </c>
      <c r="C630" s="47" t="s">
        <v>64</v>
      </c>
      <c r="D630" s="48" t="s">
        <v>65</v>
      </c>
      <c r="E630" s="83" t="s">
        <v>56</v>
      </c>
      <c r="F630" s="50">
        <v>4.104000000000001</v>
      </c>
      <c r="G630" s="51"/>
      <c r="H630" s="94"/>
      <c r="I630" s="95"/>
      <c r="J630" s="43"/>
      <c r="K630" s="88"/>
      <c r="L630" s="34">
        <f t="shared" si="17"/>
        <v>0</v>
      </c>
    </row>
    <row r="631" spans="2:12" s="36" customFormat="1" ht="30" customHeight="1" x14ac:dyDescent="0.2">
      <c r="B631" s="67" t="s">
        <v>1215</v>
      </c>
      <c r="C631" s="47" t="s">
        <v>67</v>
      </c>
      <c r="D631" s="48" t="s">
        <v>68</v>
      </c>
      <c r="E631" s="83" t="s">
        <v>56</v>
      </c>
      <c r="F631" s="50">
        <v>43.503</v>
      </c>
      <c r="G631" s="51"/>
      <c r="H631" s="94"/>
      <c r="I631" s="95"/>
      <c r="J631" s="43"/>
      <c r="K631" s="88"/>
      <c r="L631" s="34">
        <f t="shared" si="17"/>
        <v>0</v>
      </c>
    </row>
    <row r="632" spans="2:12" s="36" customFormat="1" ht="20.100000000000001" customHeight="1" x14ac:dyDescent="0.2">
      <c r="B632" s="46" t="s">
        <v>1216</v>
      </c>
      <c r="C632" s="47" t="s">
        <v>70</v>
      </c>
      <c r="D632" s="48" t="s">
        <v>71</v>
      </c>
      <c r="E632" s="83" t="s">
        <v>56</v>
      </c>
      <c r="F632" s="50">
        <v>60.904199999999996</v>
      </c>
      <c r="G632" s="51"/>
      <c r="H632" s="94"/>
      <c r="I632" s="95"/>
      <c r="J632" s="43"/>
      <c r="K632" s="88"/>
      <c r="L632" s="34">
        <f t="shared" si="17"/>
        <v>0</v>
      </c>
    </row>
    <row r="633" spans="2:12" s="36" customFormat="1" ht="33.75" x14ac:dyDescent="0.2">
      <c r="B633" s="67" t="s">
        <v>1217</v>
      </c>
      <c r="C633" s="47" t="s">
        <v>61</v>
      </c>
      <c r="D633" s="48" t="s">
        <v>62</v>
      </c>
      <c r="E633" s="83" t="s">
        <v>56</v>
      </c>
      <c r="F633" s="50">
        <v>0.8470000000000002</v>
      </c>
      <c r="G633" s="51"/>
      <c r="H633" s="94"/>
      <c r="I633" s="95"/>
      <c r="J633" s="43"/>
      <c r="K633" s="88"/>
      <c r="L633" s="34">
        <f t="shared" si="17"/>
        <v>0</v>
      </c>
    </row>
    <row r="634" spans="2:12" s="36" customFormat="1" ht="33.75" x14ac:dyDescent="0.2">
      <c r="B634" s="46" t="s">
        <v>1218</v>
      </c>
      <c r="C634" s="47" t="s">
        <v>1184</v>
      </c>
      <c r="D634" s="48" t="s">
        <v>1185</v>
      </c>
      <c r="E634" s="83" t="s">
        <v>26</v>
      </c>
      <c r="F634" s="50">
        <v>2</v>
      </c>
      <c r="G634" s="51"/>
      <c r="H634" s="94"/>
      <c r="I634" s="95"/>
      <c r="J634" s="43"/>
      <c r="K634" s="88"/>
      <c r="L634" s="34">
        <f t="shared" si="17"/>
        <v>0</v>
      </c>
    </row>
    <row r="635" spans="2:12" s="36" customFormat="1" ht="33.75" x14ac:dyDescent="0.2">
      <c r="B635" s="67" t="s">
        <v>1219</v>
      </c>
      <c r="C635" s="47" t="s">
        <v>1187</v>
      </c>
      <c r="D635" s="48" t="s">
        <v>1188</v>
      </c>
      <c r="E635" s="83" t="s">
        <v>26</v>
      </c>
      <c r="F635" s="50">
        <v>2</v>
      </c>
      <c r="G635" s="51"/>
      <c r="H635" s="94"/>
      <c r="I635" s="95"/>
      <c r="J635" s="43"/>
      <c r="K635" s="88"/>
      <c r="L635" s="34">
        <f t="shared" si="17"/>
        <v>0</v>
      </c>
    </row>
    <row r="636" spans="2:12" s="36" customFormat="1" ht="33.75" x14ac:dyDescent="0.2">
      <c r="B636" s="46" t="s">
        <v>1220</v>
      </c>
      <c r="C636" s="47" t="s">
        <v>1190</v>
      </c>
      <c r="D636" s="48" t="s">
        <v>1191</v>
      </c>
      <c r="E636" s="83" t="s">
        <v>26</v>
      </c>
      <c r="F636" s="50">
        <v>3</v>
      </c>
      <c r="G636" s="51"/>
      <c r="H636" s="94"/>
      <c r="I636" s="95"/>
      <c r="J636" s="43"/>
      <c r="K636" s="88"/>
      <c r="L636" s="34">
        <f t="shared" si="17"/>
        <v>0</v>
      </c>
    </row>
    <row r="637" spans="2:12" s="36" customFormat="1" ht="45" x14ac:dyDescent="0.2">
      <c r="B637" s="67" t="s">
        <v>1221</v>
      </c>
      <c r="C637" s="47" t="s">
        <v>95</v>
      </c>
      <c r="D637" s="48" t="s">
        <v>96</v>
      </c>
      <c r="E637" s="83" t="s">
        <v>26</v>
      </c>
      <c r="F637" s="50">
        <v>7</v>
      </c>
      <c r="G637" s="51"/>
      <c r="H637" s="94"/>
      <c r="I637" s="95"/>
      <c r="J637" s="43"/>
      <c r="K637" s="88"/>
      <c r="L637" s="34">
        <f t="shared" si="17"/>
        <v>0</v>
      </c>
    </row>
    <row r="638" spans="2:12" s="36" customFormat="1" ht="30" customHeight="1" x14ac:dyDescent="0.2">
      <c r="B638" s="46" t="s">
        <v>1222</v>
      </c>
      <c r="C638" s="47" t="s">
        <v>572</v>
      </c>
      <c r="D638" s="48" t="s">
        <v>573</v>
      </c>
      <c r="E638" s="83" t="s">
        <v>56</v>
      </c>
      <c r="F638" s="50">
        <v>129.2842</v>
      </c>
      <c r="G638" s="51"/>
      <c r="H638" s="94"/>
      <c r="I638" s="95"/>
      <c r="J638" s="43"/>
      <c r="K638" s="88"/>
      <c r="L638" s="34">
        <f t="shared" si="17"/>
        <v>0</v>
      </c>
    </row>
    <row r="639" spans="2:12" s="36" customFormat="1" ht="50.1" customHeight="1" x14ac:dyDescent="0.2">
      <c r="B639" s="67" t="s">
        <v>1223</v>
      </c>
      <c r="C639" s="47" t="s">
        <v>575</v>
      </c>
      <c r="D639" s="48" t="s">
        <v>576</v>
      </c>
      <c r="E639" s="83" t="s">
        <v>19</v>
      </c>
      <c r="F639" s="50">
        <v>247.39000000000001</v>
      </c>
      <c r="G639" s="51"/>
      <c r="H639" s="94"/>
      <c r="I639" s="95"/>
      <c r="J639" s="43"/>
      <c r="K639" s="88"/>
      <c r="L639" s="34">
        <f t="shared" si="17"/>
        <v>0</v>
      </c>
    </row>
    <row r="640" spans="2:12" s="36" customFormat="1" ht="45" x14ac:dyDescent="0.2">
      <c r="B640" s="46" t="s">
        <v>1224</v>
      </c>
      <c r="C640" s="47" t="s">
        <v>73</v>
      </c>
      <c r="D640" s="48" t="s">
        <v>74</v>
      </c>
      <c r="E640" s="83" t="s">
        <v>42</v>
      </c>
      <c r="F640" s="50">
        <v>1976.18</v>
      </c>
      <c r="G640" s="51"/>
      <c r="H640" s="94"/>
      <c r="I640" s="95"/>
      <c r="J640" s="43"/>
      <c r="K640" s="88"/>
      <c r="L640" s="34">
        <f t="shared" si="17"/>
        <v>0</v>
      </c>
    </row>
    <row r="641" spans="1:12" s="36" customFormat="1" ht="56.25" x14ac:dyDescent="0.2">
      <c r="B641" s="67" t="s">
        <v>1225</v>
      </c>
      <c r="C641" s="47" t="s">
        <v>76</v>
      </c>
      <c r="D641" s="48" t="s">
        <v>77</v>
      </c>
      <c r="E641" s="83" t="s">
        <v>46</v>
      </c>
      <c r="F641" s="50">
        <v>116.24</v>
      </c>
      <c r="G641" s="51"/>
      <c r="H641" s="94"/>
      <c r="I641" s="95"/>
      <c r="J641" s="43"/>
      <c r="K641" s="88"/>
      <c r="L641" s="34">
        <f t="shared" si="17"/>
        <v>0</v>
      </c>
    </row>
    <row r="642" spans="1:12" s="36" customFormat="1" ht="33.75" x14ac:dyDescent="0.2">
      <c r="B642" s="46" t="s">
        <v>1226</v>
      </c>
      <c r="C642" s="47" t="s">
        <v>79</v>
      </c>
      <c r="D642" s="48" t="s">
        <v>80</v>
      </c>
      <c r="E642" s="83" t="s">
        <v>46</v>
      </c>
      <c r="F642" s="50">
        <v>116.24</v>
      </c>
      <c r="G642" s="51"/>
      <c r="H642" s="94"/>
      <c r="I642" s="95"/>
      <c r="J642" s="43"/>
      <c r="K642" s="88"/>
      <c r="L642" s="34">
        <f t="shared" si="17"/>
        <v>0</v>
      </c>
    </row>
    <row r="643" spans="1:12" s="36" customFormat="1" ht="39.950000000000003" customHeight="1" x14ac:dyDescent="0.2">
      <c r="B643" s="67" t="s">
        <v>1227</v>
      </c>
      <c r="C643" s="47" t="s">
        <v>82</v>
      </c>
      <c r="D643" s="48" t="s">
        <v>83</v>
      </c>
      <c r="E643" s="83" t="s">
        <v>46</v>
      </c>
      <c r="F643" s="50">
        <v>116.24</v>
      </c>
      <c r="G643" s="51"/>
      <c r="H643" s="94"/>
      <c r="I643" s="95"/>
      <c r="J643" s="43"/>
      <c r="K643" s="88"/>
      <c r="L643" s="34">
        <f t="shared" si="17"/>
        <v>0</v>
      </c>
    </row>
    <row r="644" spans="1:12" s="36" customFormat="1" x14ac:dyDescent="0.2">
      <c r="B644" s="46"/>
      <c r="C644" s="58"/>
      <c r="D644" s="59"/>
      <c r="E644" s="60"/>
      <c r="F644" s="61"/>
      <c r="G644" s="62"/>
      <c r="H644" s="96">
        <f t="shared" si="18"/>
        <v>0</v>
      </c>
      <c r="I644" s="95"/>
      <c r="J644" s="43">
        <f t="shared" si="19"/>
        <v>0</v>
      </c>
      <c r="K644" s="88"/>
      <c r="L644" s="34">
        <f t="shared" si="17"/>
        <v>0</v>
      </c>
    </row>
    <row r="645" spans="1:12" s="36" customFormat="1" ht="12.75" customHeight="1" x14ac:dyDescent="0.2">
      <c r="B645" s="99" t="s">
        <v>1228</v>
      </c>
      <c r="C645" s="215" t="s">
        <v>1229</v>
      </c>
      <c r="D645" s="215"/>
      <c r="E645" s="215"/>
      <c r="F645" s="215"/>
      <c r="G645" s="215"/>
      <c r="H645" s="215"/>
      <c r="I645" s="100">
        <f>SUM(I646:I674)</f>
        <v>0</v>
      </c>
      <c r="J645" s="100">
        <f>SUM(J646:J674)</f>
        <v>0</v>
      </c>
      <c r="K645" s="88"/>
      <c r="L645" s="34"/>
    </row>
    <row r="646" spans="1:12" s="36" customFormat="1" ht="47.25" customHeight="1" x14ac:dyDescent="0.2">
      <c r="B646" s="46" t="s">
        <v>1230</v>
      </c>
      <c r="C646" s="38" t="s">
        <v>54</v>
      </c>
      <c r="D646" s="39" t="s">
        <v>55</v>
      </c>
      <c r="E646" s="111" t="s">
        <v>56</v>
      </c>
      <c r="F646" s="41">
        <v>152.76</v>
      </c>
      <c r="G646" s="42"/>
      <c r="H646" s="94"/>
      <c r="I646" s="95"/>
      <c r="J646" s="43"/>
      <c r="K646" s="88"/>
      <c r="L646" s="34">
        <f t="shared" si="17"/>
        <v>0</v>
      </c>
    </row>
    <row r="647" spans="1:12" s="36" customFormat="1" ht="33.75" x14ac:dyDescent="0.2">
      <c r="B647" s="46" t="s">
        <v>1231</v>
      </c>
      <c r="C647" s="47" t="s">
        <v>58</v>
      </c>
      <c r="D647" s="48" t="s">
        <v>59</v>
      </c>
      <c r="E647" s="83" t="s">
        <v>56</v>
      </c>
      <c r="F647" s="50">
        <v>146.17000000000002</v>
      </c>
      <c r="G647" s="51"/>
      <c r="H647" s="94"/>
      <c r="I647" s="95"/>
      <c r="J647" s="43"/>
      <c r="K647" s="88"/>
      <c r="L647" s="34">
        <f t="shared" si="17"/>
        <v>0</v>
      </c>
    </row>
    <row r="648" spans="1:12" s="36" customFormat="1" ht="58.5" customHeight="1" x14ac:dyDescent="0.2">
      <c r="B648" s="46" t="s">
        <v>1232</v>
      </c>
      <c r="C648" s="47" t="s">
        <v>294</v>
      </c>
      <c r="D648" s="48" t="s">
        <v>382</v>
      </c>
      <c r="E648" s="83" t="s">
        <v>56</v>
      </c>
      <c r="F648" s="50">
        <v>40.61</v>
      </c>
      <c r="G648" s="51"/>
      <c r="H648" s="94"/>
      <c r="I648" s="95"/>
      <c r="J648" s="43"/>
      <c r="K648" s="88"/>
      <c r="L648" s="34">
        <f t="shared" si="17"/>
        <v>0</v>
      </c>
    </row>
    <row r="649" spans="1:12" s="36" customFormat="1" ht="33.75" x14ac:dyDescent="0.2">
      <c r="B649" s="46" t="s">
        <v>1233</v>
      </c>
      <c r="C649" s="47" t="s">
        <v>501</v>
      </c>
      <c r="D649" s="48" t="s">
        <v>502</v>
      </c>
      <c r="E649" s="83" t="s">
        <v>56</v>
      </c>
      <c r="F649" s="50">
        <v>3.4699999999999998</v>
      </c>
      <c r="G649" s="51"/>
      <c r="H649" s="94"/>
      <c r="I649" s="95"/>
      <c r="J649" s="43"/>
      <c r="K649" s="88"/>
      <c r="L649" s="34">
        <f t="shared" si="17"/>
        <v>0</v>
      </c>
    </row>
    <row r="650" spans="1:12" s="36" customFormat="1" ht="56.25" x14ac:dyDescent="0.2">
      <c r="B650" s="46" t="s">
        <v>1234</v>
      </c>
      <c r="C650" s="47" t="s">
        <v>338</v>
      </c>
      <c r="D650" s="48" t="s">
        <v>339</v>
      </c>
      <c r="E650" s="83" t="s">
        <v>19</v>
      </c>
      <c r="F650" s="50">
        <v>1002.8599999999999</v>
      </c>
      <c r="G650" s="51"/>
      <c r="H650" s="94"/>
      <c r="I650" s="95"/>
      <c r="J650" s="43"/>
      <c r="K650" s="88"/>
      <c r="L650" s="34">
        <f t="shared" si="17"/>
        <v>0</v>
      </c>
    </row>
    <row r="651" spans="1:12" s="36" customFormat="1" ht="20.100000000000001" customHeight="1" x14ac:dyDescent="0.2">
      <c r="B651" s="46" t="s">
        <v>1235</v>
      </c>
      <c r="C651" s="47" t="s">
        <v>64</v>
      </c>
      <c r="D651" s="48" t="s">
        <v>65</v>
      </c>
      <c r="E651" s="83" t="s">
        <v>56</v>
      </c>
      <c r="F651" s="50">
        <v>5.2205000000000004</v>
      </c>
      <c r="G651" s="51"/>
      <c r="H651" s="94"/>
      <c r="I651" s="95"/>
      <c r="J651" s="43"/>
      <c r="K651" s="88"/>
      <c r="L651" s="34">
        <f t="shared" si="17"/>
        <v>0</v>
      </c>
    </row>
    <row r="652" spans="1:12" s="36" customFormat="1" ht="45" x14ac:dyDescent="0.2">
      <c r="B652" s="67" t="s">
        <v>1236</v>
      </c>
      <c r="C652" s="47" t="s">
        <v>1173</v>
      </c>
      <c r="D652" s="48" t="s">
        <v>1174</v>
      </c>
      <c r="E652" s="83" t="s">
        <v>90</v>
      </c>
      <c r="F652" s="50">
        <v>104.41</v>
      </c>
      <c r="G652" s="51"/>
      <c r="H652" s="94"/>
      <c r="I652" s="97"/>
      <c r="J652" s="43"/>
      <c r="K652" s="88"/>
      <c r="L652" s="34">
        <f t="shared" si="17"/>
        <v>0</v>
      </c>
    </row>
    <row r="653" spans="1:12" s="36" customFormat="1" ht="30" customHeight="1" x14ac:dyDescent="0.2">
      <c r="B653" s="67" t="s">
        <v>1237</v>
      </c>
      <c r="C653" s="47" t="s">
        <v>584</v>
      </c>
      <c r="D653" s="48" t="s">
        <v>585</v>
      </c>
      <c r="E653" s="83" t="s">
        <v>90</v>
      </c>
      <c r="F653" s="50">
        <v>104.41</v>
      </c>
      <c r="G653" s="51"/>
      <c r="H653" s="94"/>
      <c r="I653" s="97"/>
      <c r="J653" s="43"/>
      <c r="K653" s="88"/>
      <c r="L653" s="34">
        <f t="shared" si="17"/>
        <v>0</v>
      </c>
    </row>
    <row r="654" spans="1:12" s="36" customFormat="1" ht="30" customHeight="1" x14ac:dyDescent="0.2">
      <c r="B654" s="67" t="s">
        <v>1238</v>
      </c>
      <c r="C654" s="47" t="s">
        <v>67</v>
      </c>
      <c r="D654" s="48" t="s">
        <v>68</v>
      </c>
      <c r="E654" s="83" t="s">
        <v>56</v>
      </c>
      <c r="F654" s="50">
        <v>307.95999999999998</v>
      </c>
      <c r="G654" s="51"/>
      <c r="H654" s="94"/>
      <c r="I654" s="95"/>
      <c r="J654" s="43"/>
      <c r="K654" s="88"/>
      <c r="L654" s="34">
        <f t="shared" si="17"/>
        <v>0</v>
      </c>
    </row>
    <row r="655" spans="1:12" s="36" customFormat="1" ht="20.100000000000001" customHeight="1" x14ac:dyDescent="0.2">
      <c r="B655" s="67" t="s">
        <v>1239</v>
      </c>
      <c r="C655" s="47" t="s">
        <v>70</v>
      </c>
      <c r="D655" s="48" t="s">
        <v>71</v>
      </c>
      <c r="E655" s="83" t="s">
        <v>56</v>
      </c>
      <c r="F655" s="50">
        <v>431.14399999999995</v>
      </c>
      <c r="G655" s="51"/>
      <c r="H655" s="94"/>
      <c r="I655" s="95"/>
      <c r="J655" s="43"/>
      <c r="K655" s="88"/>
      <c r="L655" s="34">
        <f t="shared" si="17"/>
        <v>0</v>
      </c>
    </row>
    <row r="656" spans="1:12" s="36" customFormat="1" ht="33.75" x14ac:dyDescent="0.2">
      <c r="A656" s="69"/>
      <c r="B656" s="67" t="s">
        <v>1240</v>
      </c>
      <c r="C656" s="47" t="s">
        <v>61</v>
      </c>
      <c r="D656" s="48" t="s">
        <v>62</v>
      </c>
      <c r="E656" s="83" t="s">
        <v>56</v>
      </c>
      <c r="F656" s="50">
        <v>1.8</v>
      </c>
      <c r="G656" s="51"/>
      <c r="H656" s="94"/>
      <c r="I656" s="95"/>
      <c r="J656" s="43"/>
      <c r="K656" s="88"/>
      <c r="L656" s="34">
        <f t="shared" si="17"/>
        <v>0</v>
      </c>
    </row>
    <row r="657" spans="2:12" s="36" customFormat="1" ht="54" customHeight="1" x14ac:dyDescent="0.2">
      <c r="B657" s="46" t="s">
        <v>1241</v>
      </c>
      <c r="C657" s="47" t="s">
        <v>1242</v>
      </c>
      <c r="D657" s="48" t="s">
        <v>1243</v>
      </c>
      <c r="E657" s="83" t="s">
        <v>26</v>
      </c>
      <c r="F657" s="50">
        <v>1</v>
      </c>
      <c r="G657" s="51"/>
      <c r="H657" s="94"/>
      <c r="I657" s="95"/>
      <c r="J657" s="43"/>
      <c r="K657" s="88"/>
      <c r="L657" s="34">
        <f t="shared" ref="L657:L720" si="20">J657</f>
        <v>0</v>
      </c>
    </row>
    <row r="658" spans="2:12" s="36" customFormat="1" ht="50.1" customHeight="1" x14ac:dyDescent="0.2">
      <c r="B658" s="46" t="s">
        <v>1244</v>
      </c>
      <c r="C658" s="47" t="s">
        <v>1245</v>
      </c>
      <c r="D658" s="48" t="s">
        <v>1246</v>
      </c>
      <c r="E658" s="83" t="s">
        <v>26</v>
      </c>
      <c r="F658" s="50">
        <v>1</v>
      </c>
      <c r="G658" s="51"/>
      <c r="H658" s="94"/>
      <c r="I658" s="95"/>
      <c r="J658" s="43"/>
      <c r="K658" s="88"/>
      <c r="L658" s="34">
        <f t="shared" si="20"/>
        <v>0</v>
      </c>
    </row>
    <row r="659" spans="2:12" s="36" customFormat="1" ht="50.1" customHeight="1" x14ac:dyDescent="0.2">
      <c r="B659" s="46" t="s">
        <v>1247</v>
      </c>
      <c r="C659" s="47" t="s">
        <v>1248</v>
      </c>
      <c r="D659" s="48" t="s">
        <v>1249</v>
      </c>
      <c r="E659" s="83" t="s">
        <v>26</v>
      </c>
      <c r="F659" s="50">
        <v>1</v>
      </c>
      <c r="G659" s="51"/>
      <c r="H659" s="94"/>
      <c r="I659" s="95"/>
      <c r="J659" s="43"/>
      <c r="K659" s="88"/>
      <c r="L659" s="34">
        <f t="shared" si="20"/>
        <v>0</v>
      </c>
    </row>
    <row r="660" spans="2:12" s="36" customFormat="1" ht="50.1" customHeight="1" x14ac:dyDescent="0.2">
      <c r="B660" s="46" t="s">
        <v>1250</v>
      </c>
      <c r="C660" s="47" t="s">
        <v>1199</v>
      </c>
      <c r="D660" s="48" t="s">
        <v>1200</v>
      </c>
      <c r="E660" s="83" t="s">
        <v>26</v>
      </c>
      <c r="F660" s="50">
        <v>4</v>
      </c>
      <c r="G660" s="51"/>
      <c r="H660" s="94"/>
      <c r="I660" s="95"/>
      <c r="J660" s="43"/>
      <c r="K660" s="88"/>
      <c r="L660" s="34">
        <f t="shared" si="20"/>
        <v>0</v>
      </c>
    </row>
    <row r="661" spans="2:12" s="36" customFormat="1" ht="50.1" customHeight="1" x14ac:dyDescent="0.2">
      <c r="B661" s="46" t="s">
        <v>1251</v>
      </c>
      <c r="C661" s="47" t="s">
        <v>1252</v>
      </c>
      <c r="D661" s="48" t="s">
        <v>1253</v>
      </c>
      <c r="E661" s="83" t="s">
        <v>26</v>
      </c>
      <c r="F661" s="50">
        <v>1</v>
      </c>
      <c r="G661" s="51"/>
      <c r="H661" s="94"/>
      <c r="I661" s="95"/>
      <c r="J661" s="43"/>
      <c r="K661" s="88"/>
      <c r="L661" s="34">
        <f t="shared" si="20"/>
        <v>0</v>
      </c>
    </row>
    <row r="662" spans="2:12" s="36" customFormat="1" ht="50.1" customHeight="1" x14ac:dyDescent="0.2">
      <c r="B662" s="46" t="s">
        <v>1254</v>
      </c>
      <c r="C662" s="47" t="s">
        <v>1255</v>
      </c>
      <c r="D662" s="48" t="s">
        <v>1256</v>
      </c>
      <c r="E662" s="83" t="s">
        <v>26</v>
      </c>
      <c r="F662" s="50">
        <v>1</v>
      </c>
      <c r="G662" s="51"/>
      <c r="H662" s="94"/>
      <c r="I662" s="95"/>
      <c r="J662" s="43"/>
      <c r="K662" s="88"/>
      <c r="L662" s="34">
        <f t="shared" si="20"/>
        <v>0</v>
      </c>
    </row>
    <row r="663" spans="2:12" s="36" customFormat="1" ht="50.1" customHeight="1" x14ac:dyDescent="0.2">
      <c r="B663" s="46" t="s">
        <v>1257</v>
      </c>
      <c r="C663" s="47" t="s">
        <v>95</v>
      </c>
      <c r="D663" s="48" t="s">
        <v>96</v>
      </c>
      <c r="E663" s="83" t="s">
        <v>26</v>
      </c>
      <c r="F663" s="50">
        <v>9</v>
      </c>
      <c r="G663" s="51"/>
      <c r="H663" s="94"/>
      <c r="I663" s="95"/>
      <c r="J663" s="43"/>
      <c r="K663" s="88"/>
      <c r="L663" s="34">
        <f t="shared" si="20"/>
        <v>0</v>
      </c>
    </row>
    <row r="664" spans="2:12" s="36" customFormat="1" ht="30" customHeight="1" x14ac:dyDescent="0.2">
      <c r="B664" s="46" t="s">
        <v>1258</v>
      </c>
      <c r="C664" s="47" t="s">
        <v>297</v>
      </c>
      <c r="D664" s="48" t="s">
        <v>384</v>
      </c>
      <c r="E664" s="83" t="s">
        <v>299</v>
      </c>
      <c r="F664" s="50">
        <v>320</v>
      </c>
      <c r="G664" s="51"/>
      <c r="H664" s="94"/>
      <c r="I664" s="95"/>
      <c r="J664" s="43"/>
      <c r="K664" s="88"/>
      <c r="L664" s="34">
        <f t="shared" si="20"/>
        <v>0</v>
      </c>
    </row>
    <row r="665" spans="2:12" s="36" customFormat="1" ht="30" customHeight="1" x14ac:dyDescent="0.2">
      <c r="B665" s="46" t="s">
        <v>1259</v>
      </c>
      <c r="C665" s="47" t="s">
        <v>572</v>
      </c>
      <c r="D665" s="48" t="s">
        <v>573</v>
      </c>
      <c r="E665" s="83" t="s">
        <v>56</v>
      </c>
      <c r="F665" s="50">
        <v>774.154</v>
      </c>
      <c r="G665" s="51"/>
      <c r="H665" s="94"/>
      <c r="I665" s="95"/>
      <c r="J665" s="43"/>
      <c r="K665" s="88"/>
      <c r="L665" s="34">
        <f t="shared" si="20"/>
        <v>0</v>
      </c>
    </row>
    <row r="666" spans="2:12" s="36" customFormat="1" ht="50.1" customHeight="1" x14ac:dyDescent="0.2">
      <c r="B666" s="46" t="s">
        <v>1260</v>
      </c>
      <c r="C666" s="47" t="s">
        <v>575</v>
      </c>
      <c r="D666" s="48" t="s">
        <v>576</v>
      </c>
      <c r="E666" s="83" t="s">
        <v>19</v>
      </c>
      <c r="F666" s="50">
        <v>250.58</v>
      </c>
      <c r="G666" s="51"/>
      <c r="H666" s="94"/>
      <c r="I666" s="95"/>
      <c r="J666" s="43"/>
      <c r="K666" s="88"/>
      <c r="L666" s="34">
        <f t="shared" si="20"/>
        <v>0</v>
      </c>
    </row>
    <row r="667" spans="2:12" s="36" customFormat="1" ht="50.1" customHeight="1" x14ac:dyDescent="0.2">
      <c r="B667" s="46" t="s">
        <v>1261</v>
      </c>
      <c r="C667" s="47" t="s">
        <v>73</v>
      </c>
      <c r="D667" s="48" t="s">
        <v>74</v>
      </c>
      <c r="E667" s="83" t="s">
        <v>42</v>
      </c>
      <c r="F667" s="50">
        <v>9912.98</v>
      </c>
      <c r="G667" s="51"/>
      <c r="H667" s="94"/>
      <c r="I667" s="95"/>
      <c r="J667" s="43"/>
      <c r="K667" s="88"/>
      <c r="L667" s="34">
        <f t="shared" si="20"/>
        <v>0</v>
      </c>
    </row>
    <row r="668" spans="2:12" s="36" customFormat="1" ht="50.1" customHeight="1" x14ac:dyDescent="0.2">
      <c r="B668" s="46" t="s">
        <v>1262</v>
      </c>
      <c r="C668" s="47" t="s">
        <v>76</v>
      </c>
      <c r="D668" s="48" t="s">
        <v>77</v>
      </c>
      <c r="E668" s="83" t="s">
        <v>46</v>
      </c>
      <c r="F668" s="50">
        <v>583.11</v>
      </c>
      <c r="G668" s="51"/>
      <c r="H668" s="94"/>
      <c r="I668" s="95"/>
      <c r="J668" s="43"/>
      <c r="K668" s="88"/>
      <c r="L668" s="34">
        <f t="shared" si="20"/>
        <v>0</v>
      </c>
    </row>
    <row r="669" spans="2:12" s="36" customFormat="1" ht="50.1" customHeight="1" x14ac:dyDescent="0.2">
      <c r="B669" s="46" t="s">
        <v>1263</v>
      </c>
      <c r="C669" s="47" t="s">
        <v>79</v>
      </c>
      <c r="D669" s="48" t="s">
        <v>80</v>
      </c>
      <c r="E669" s="83" t="s">
        <v>46</v>
      </c>
      <c r="F669" s="50">
        <v>583.11</v>
      </c>
      <c r="G669" s="51"/>
      <c r="H669" s="94"/>
      <c r="I669" s="95"/>
      <c r="J669" s="43"/>
      <c r="K669" s="88"/>
      <c r="L669" s="34">
        <f t="shared" si="20"/>
        <v>0</v>
      </c>
    </row>
    <row r="670" spans="2:12" s="36" customFormat="1" ht="50.1" customHeight="1" x14ac:dyDescent="0.2">
      <c r="B670" s="46" t="s">
        <v>1264</v>
      </c>
      <c r="C670" s="47" t="s">
        <v>82</v>
      </c>
      <c r="D670" s="48" t="s">
        <v>83</v>
      </c>
      <c r="E670" s="83" t="s">
        <v>46</v>
      </c>
      <c r="F670" s="50">
        <v>583.11</v>
      </c>
      <c r="G670" s="51"/>
      <c r="H670" s="94"/>
      <c r="I670" s="95"/>
      <c r="J670" s="43"/>
      <c r="K670" s="88"/>
      <c r="L670" s="34">
        <f t="shared" si="20"/>
        <v>0</v>
      </c>
    </row>
    <row r="671" spans="2:12" s="36" customFormat="1" ht="50.1" customHeight="1" x14ac:dyDescent="0.2">
      <c r="B671" s="46" t="s">
        <v>1265</v>
      </c>
      <c r="C671" s="47" t="s">
        <v>341</v>
      </c>
      <c r="D671" s="48" t="s">
        <v>342</v>
      </c>
      <c r="E671" s="83" t="s">
        <v>26</v>
      </c>
      <c r="F671" s="50">
        <v>1</v>
      </c>
      <c r="G671" s="51"/>
      <c r="H671" s="94"/>
      <c r="I671" s="95"/>
      <c r="J671" s="43"/>
      <c r="K671" s="88"/>
      <c r="L671" s="34">
        <f t="shared" si="20"/>
        <v>0</v>
      </c>
    </row>
    <row r="672" spans="2:12" s="36" customFormat="1" ht="30" customHeight="1" x14ac:dyDescent="0.2">
      <c r="B672" s="46" t="s">
        <v>1266</v>
      </c>
      <c r="C672" s="47" t="s">
        <v>344</v>
      </c>
      <c r="D672" s="48" t="s">
        <v>345</v>
      </c>
      <c r="E672" s="83" t="s">
        <v>26</v>
      </c>
      <c r="F672" s="50">
        <v>25</v>
      </c>
      <c r="G672" s="51"/>
      <c r="H672" s="94"/>
      <c r="I672" s="95"/>
      <c r="J672" s="43"/>
      <c r="K672" s="88"/>
      <c r="L672" s="34">
        <f t="shared" si="20"/>
        <v>0</v>
      </c>
    </row>
    <row r="673" spans="2:12" s="36" customFormat="1" ht="20.100000000000001" customHeight="1" x14ac:dyDescent="0.2">
      <c r="B673" s="46" t="s">
        <v>1267</v>
      </c>
      <c r="C673" s="47" t="s">
        <v>347</v>
      </c>
      <c r="D673" s="48" t="s">
        <v>348</v>
      </c>
      <c r="E673" s="83" t="s">
        <v>349</v>
      </c>
      <c r="F673" s="50">
        <v>20</v>
      </c>
      <c r="G673" s="51"/>
      <c r="H673" s="94"/>
      <c r="I673" s="95"/>
      <c r="J673" s="43"/>
      <c r="K673" s="88"/>
      <c r="L673" s="34">
        <f t="shared" si="20"/>
        <v>0</v>
      </c>
    </row>
    <row r="674" spans="2:12" s="36" customFormat="1" ht="30" customHeight="1" x14ac:dyDescent="0.2">
      <c r="B674" s="46" t="s">
        <v>1268</v>
      </c>
      <c r="C674" s="47" t="s">
        <v>351</v>
      </c>
      <c r="D674" s="48" t="s">
        <v>352</v>
      </c>
      <c r="E674" s="83" t="s">
        <v>353</v>
      </c>
      <c r="F674" s="50">
        <v>7200</v>
      </c>
      <c r="G674" s="51"/>
      <c r="H674" s="94"/>
      <c r="I674" s="95"/>
      <c r="J674" s="43"/>
      <c r="K674" s="88"/>
      <c r="L674" s="34">
        <f t="shared" si="20"/>
        <v>0</v>
      </c>
    </row>
    <row r="675" spans="2:12" s="36" customFormat="1" x14ac:dyDescent="0.2">
      <c r="B675" s="99" t="s">
        <v>1269</v>
      </c>
      <c r="C675" s="215" t="s">
        <v>1270</v>
      </c>
      <c r="D675" s="215"/>
      <c r="E675" s="215"/>
      <c r="F675" s="215"/>
      <c r="G675" s="215"/>
      <c r="H675" s="215"/>
      <c r="I675" s="100">
        <f>SUM(I676:I700)</f>
        <v>0</v>
      </c>
      <c r="J675" s="100">
        <f>SUM(J676:J700)</f>
        <v>0</v>
      </c>
      <c r="K675" s="88"/>
      <c r="L675" s="34"/>
    </row>
    <row r="676" spans="2:12" s="36" customFormat="1" ht="60" customHeight="1" x14ac:dyDescent="0.2">
      <c r="B676" s="46" t="s">
        <v>1271</v>
      </c>
      <c r="C676" s="38" t="s">
        <v>54</v>
      </c>
      <c r="D676" s="39" t="s">
        <v>55</v>
      </c>
      <c r="E676" s="111" t="s">
        <v>56</v>
      </c>
      <c r="F676" s="41">
        <v>111.08000000000003</v>
      </c>
      <c r="G676" s="42"/>
      <c r="H676" s="94"/>
      <c r="I676" s="95"/>
      <c r="J676" s="43"/>
      <c r="K676" s="88"/>
      <c r="L676" s="34">
        <f t="shared" si="20"/>
        <v>0</v>
      </c>
    </row>
    <row r="677" spans="2:12" s="36" customFormat="1" ht="54" customHeight="1" x14ac:dyDescent="0.2">
      <c r="B677" s="46" t="s">
        <v>1272</v>
      </c>
      <c r="C677" s="47" t="s">
        <v>58</v>
      </c>
      <c r="D677" s="48" t="s">
        <v>59</v>
      </c>
      <c r="E677" s="83" t="s">
        <v>56</v>
      </c>
      <c r="F677" s="50">
        <v>54.289999999999992</v>
      </c>
      <c r="G677" s="51"/>
      <c r="H677" s="94"/>
      <c r="I677" s="95"/>
      <c r="J677" s="43"/>
      <c r="K677" s="88"/>
      <c r="L677" s="34">
        <f t="shared" si="20"/>
        <v>0</v>
      </c>
    </row>
    <row r="678" spans="2:12" s="36" customFormat="1" ht="33.75" x14ac:dyDescent="0.2">
      <c r="B678" s="46" t="s">
        <v>1273</v>
      </c>
      <c r="C678" s="47" t="s">
        <v>294</v>
      </c>
      <c r="D678" s="48" t="s">
        <v>382</v>
      </c>
      <c r="E678" s="83" t="s">
        <v>56</v>
      </c>
      <c r="F678" s="50">
        <v>1.77</v>
      </c>
      <c r="G678" s="51"/>
      <c r="H678" s="94"/>
      <c r="I678" s="95"/>
      <c r="J678" s="43"/>
      <c r="K678" s="88"/>
      <c r="L678" s="34">
        <f t="shared" si="20"/>
        <v>0</v>
      </c>
    </row>
    <row r="679" spans="2:12" s="36" customFormat="1" ht="56.25" x14ac:dyDescent="0.2">
      <c r="B679" s="46" t="s">
        <v>1274</v>
      </c>
      <c r="C679" s="47" t="s">
        <v>338</v>
      </c>
      <c r="D679" s="48" t="s">
        <v>339</v>
      </c>
      <c r="E679" s="83" t="s">
        <v>19</v>
      </c>
      <c r="F679" s="50">
        <v>395.16999999999996</v>
      </c>
      <c r="G679" s="51"/>
      <c r="H679" s="94"/>
      <c r="I679" s="95"/>
      <c r="J679" s="43"/>
      <c r="K679" s="88"/>
      <c r="L679" s="34">
        <f t="shared" si="20"/>
        <v>0</v>
      </c>
    </row>
    <row r="680" spans="2:12" s="36" customFormat="1" ht="20.100000000000001" customHeight="1" x14ac:dyDescent="0.2">
      <c r="B680" s="46" t="s">
        <v>1275</v>
      </c>
      <c r="C680" s="47" t="s">
        <v>64</v>
      </c>
      <c r="D680" s="48" t="s">
        <v>65</v>
      </c>
      <c r="E680" s="83" t="s">
        <v>56</v>
      </c>
      <c r="F680" s="50">
        <v>3.3515000000000001</v>
      </c>
      <c r="G680" s="51"/>
      <c r="H680" s="94"/>
      <c r="I680" s="95"/>
      <c r="J680" s="43"/>
      <c r="K680" s="88"/>
      <c r="L680" s="34">
        <f t="shared" si="20"/>
        <v>0</v>
      </c>
    </row>
    <row r="681" spans="2:12" s="36" customFormat="1" ht="45" x14ac:dyDescent="0.2">
      <c r="B681" s="67" t="s">
        <v>1276</v>
      </c>
      <c r="C681" s="47" t="s">
        <v>1173</v>
      </c>
      <c r="D681" s="48" t="s">
        <v>1174</v>
      </c>
      <c r="E681" s="83" t="s">
        <v>90</v>
      </c>
      <c r="F681" s="50">
        <v>43.53</v>
      </c>
      <c r="G681" s="51"/>
      <c r="H681" s="94"/>
      <c r="I681" s="97"/>
      <c r="J681" s="43"/>
      <c r="K681" s="88"/>
      <c r="L681" s="34">
        <f t="shared" si="20"/>
        <v>0</v>
      </c>
    </row>
    <row r="682" spans="2:12" s="36" customFormat="1" ht="30" customHeight="1" x14ac:dyDescent="0.2">
      <c r="B682" s="67" t="s">
        <v>1277</v>
      </c>
      <c r="C682" s="47" t="s">
        <v>584</v>
      </c>
      <c r="D682" s="48" t="s">
        <v>585</v>
      </c>
      <c r="E682" s="83" t="s">
        <v>90</v>
      </c>
      <c r="F682" s="50">
        <v>43.53</v>
      </c>
      <c r="G682" s="51"/>
      <c r="H682" s="94"/>
      <c r="I682" s="97"/>
      <c r="J682" s="43"/>
      <c r="K682" s="88"/>
      <c r="L682" s="34">
        <f t="shared" si="20"/>
        <v>0</v>
      </c>
    </row>
    <row r="683" spans="2:12" s="36" customFormat="1" ht="30" customHeight="1" x14ac:dyDescent="0.2">
      <c r="B683" s="67" t="s">
        <v>1278</v>
      </c>
      <c r="C683" s="47" t="s">
        <v>1279</v>
      </c>
      <c r="D683" s="48" t="s">
        <v>1280</v>
      </c>
      <c r="E683" s="83" t="s">
        <v>90</v>
      </c>
      <c r="F683" s="50">
        <v>23.5</v>
      </c>
      <c r="G683" s="51"/>
      <c r="H683" s="94"/>
      <c r="I683" s="97"/>
      <c r="J683" s="43"/>
      <c r="K683" s="88"/>
      <c r="L683" s="34">
        <f t="shared" si="20"/>
        <v>0</v>
      </c>
    </row>
    <row r="684" spans="2:12" s="36" customFormat="1" ht="45" x14ac:dyDescent="0.2">
      <c r="B684" s="67" t="s">
        <v>1281</v>
      </c>
      <c r="C684" s="47" t="s">
        <v>1282</v>
      </c>
      <c r="D684" s="48" t="s">
        <v>1283</v>
      </c>
      <c r="E684" s="83" t="s">
        <v>90</v>
      </c>
      <c r="F684" s="50">
        <v>23.5</v>
      </c>
      <c r="G684" s="51"/>
      <c r="H684" s="94"/>
      <c r="I684" s="97"/>
      <c r="J684" s="43"/>
      <c r="K684" s="88"/>
      <c r="L684" s="34">
        <f t="shared" si="20"/>
        <v>0</v>
      </c>
    </row>
    <row r="685" spans="2:12" s="36" customFormat="1" ht="30" customHeight="1" x14ac:dyDescent="0.2">
      <c r="B685" s="67" t="s">
        <v>1284</v>
      </c>
      <c r="C685" s="47" t="s">
        <v>67</v>
      </c>
      <c r="D685" s="48" t="s">
        <v>68</v>
      </c>
      <c r="E685" s="83" t="s">
        <v>56</v>
      </c>
      <c r="F685" s="50">
        <v>112.89</v>
      </c>
      <c r="G685" s="51"/>
      <c r="H685" s="94"/>
      <c r="I685" s="97"/>
      <c r="J685" s="43"/>
      <c r="K685" s="88"/>
      <c r="L685" s="34">
        <f t="shared" si="20"/>
        <v>0</v>
      </c>
    </row>
    <row r="686" spans="2:12" s="36" customFormat="1" ht="20.100000000000001" customHeight="1" x14ac:dyDescent="0.2">
      <c r="B686" s="67" t="s">
        <v>1285</v>
      </c>
      <c r="C686" s="47" t="s">
        <v>70</v>
      </c>
      <c r="D686" s="48" t="s">
        <v>71</v>
      </c>
      <c r="E686" s="83" t="s">
        <v>56</v>
      </c>
      <c r="F686" s="50">
        <v>112.89</v>
      </c>
      <c r="G686" s="51"/>
      <c r="H686" s="94"/>
      <c r="I686" s="97"/>
      <c r="J686" s="43"/>
      <c r="K686" s="88"/>
      <c r="L686" s="34">
        <f t="shared" si="20"/>
        <v>0</v>
      </c>
    </row>
    <row r="687" spans="2:12" s="36" customFormat="1" ht="30" customHeight="1" x14ac:dyDescent="0.2">
      <c r="B687" s="67" t="s">
        <v>1286</v>
      </c>
      <c r="C687" s="47" t="s">
        <v>572</v>
      </c>
      <c r="D687" s="48" t="s">
        <v>573</v>
      </c>
      <c r="E687" s="83" t="s">
        <v>56</v>
      </c>
      <c r="F687" s="50">
        <v>325.18600000000004</v>
      </c>
      <c r="G687" s="51"/>
      <c r="H687" s="94"/>
      <c r="I687" s="97"/>
      <c r="J687" s="43"/>
      <c r="K687" s="88"/>
      <c r="L687" s="34">
        <f t="shared" si="20"/>
        <v>0</v>
      </c>
    </row>
    <row r="688" spans="2:12" s="36" customFormat="1" ht="39.950000000000003" customHeight="1" x14ac:dyDescent="0.2">
      <c r="B688" s="67" t="s">
        <v>1287</v>
      </c>
      <c r="C688" s="47" t="s">
        <v>575</v>
      </c>
      <c r="D688" s="48" t="s">
        <v>576</v>
      </c>
      <c r="E688" s="83" t="s">
        <v>19</v>
      </c>
      <c r="F688" s="50">
        <v>160.87</v>
      </c>
      <c r="G688" s="51"/>
      <c r="H688" s="94"/>
      <c r="I688" s="97"/>
      <c r="J688" s="43"/>
      <c r="K688" s="88"/>
      <c r="L688" s="34">
        <f t="shared" si="20"/>
        <v>0</v>
      </c>
    </row>
    <row r="689" spans="2:12" s="36" customFormat="1" ht="33.75" x14ac:dyDescent="0.2">
      <c r="B689" s="67" t="s">
        <v>1288</v>
      </c>
      <c r="C689" s="47" t="s">
        <v>176</v>
      </c>
      <c r="D689" s="48" t="s">
        <v>177</v>
      </c>
      <c r="E689" s="83" t="s">
        <v>90</v>
      </c>
      <c r="F689" s="50">
        <v>136.06</v>
      </c>
      <c r="G689" s="51"/>
      <c r="H689" s="94"/>
      <c r="I689" s="97"/>
      <c r="J689" s="43"/>
      <c r="K689" s="88"/>
      <c r="L689" s="34">
        <f t="shared" si="20"/>
        <v>0</v>
      </c>
    </row>
    <row r="690" spans="2:12" s="36" customFormat="1" ht="33.75" x14ac:dyDescent="0.2">
      <c r="B690" s="67" t="s">
        <v>1289</v>
      </c>
      <c r="C690" s="47" t="s">
        <v>1242</v>
      </c>
      <c r="D690" s="48" t="s">
        <v>1243</v>
      </c>
      <c r="E690" s="83" t="s">
        <v>26</v>
      </c>
      <c r="F690" s="50">
        <v>4</v>
      </c>
      <c r="G690" s="51"/>
      <c r="H690" s="94"/>
      <c r="I690" s="97"/>
      <c r="J690" s="43"/>
      <c r="K690" s="88"/>
      <c r="L690" s="34">
        <f t="shared" si="20"/>
        <v>0</v>
      </c>
    </row>
    <row r="691" spans="2:12" s="36" customFormat="1" ht="45" x14ac:dyDescent="0.2">
      <c r="B691" s="67" t="s">
        <v>1290</v>
      </c>
      <c r="C691" s="47" t="s">
        <v>1291</v>
      </c>
      <c r="D691" s="48" t="s">
        <v>1292</v>
      </c>
      <c r="E691" s="83" t="s">
        <v>26</v>
      </c>
      <c r="F691" s="50">
        <v>1</v>
      </c>
      <c r="G691" s="51"/>
      <c r="H691" s="94"/>
      <c r="I691" s="97"/>
      <c r="J691" s="43"/>
      <c r="K691" s="88"/>
      <c r="L691" s="34">
        <f t="shared" si="20"/>
        <v>0</v>
      </c>
    </row>
    <row r="692" spans="2:12" s="36" customFormat="1" ht="45" x14ac:dyDescent="0.2">
      <c r="B692" s="67" t="s">
        <v>1293</v>
      </c>
      <c r="C692" s="47" t="s">
        <v>1294</v>
      </c>
      <c r="D692" s="48" t="s">
        <v>1295</v>
      </c>
      <c r="E692" s="83" t="s">
        <v>26</v>
      </c>
      <c r="F692" s="50">
        <v>1</v>
      </c>
      <c r="G692" s="51"/>
      <c r="H692" s="94"/>
      <c r="I692" s="97"/>
      <c r="J692" s="43"/>
      <c r="K692" s="88"/>
      <c r="L692" s="34">
        <f t="shared" si="20"/>
        <v>0</v>
      </c>
    </row>
    <row r="693" spans="2:12" s="36" customFormat="1" ht="45" x14ac:dyDescent="0.2">
      <c r="B693" s="67" t="s">
        <v>1296</v>
      </c>
      <c r="C693" s="47" t="s">
        <v>1297</v>
      </c>
      <c r="D693" s="48" t="s">
        <v>1298</v>
      </c>
      <c r="E693" s="83" t="s">
        <v>26</v>
      </c>
      <c r="F693" s="50">
        <v>1</v>
      </c>
      <c r="G693" s="51"/>
      <c r="H693" s="94"/>
      <c r="I693" s="97"/>
      <c r="J693" s="43"/>
      <c r="K693" s="88"/>
      <c r="L693" s="34">
        <f t="shared" si="20"/>
        <v>0</v>
      </c>
    </row>
    <row r="694" spans="2:12" s="36" customFormat="1" ht="33.75" x14ac:dyDescent="0.2">
      <c r="B694" s="67" t="s">
        <v>1299</v>
      </c>
      <c r="C694" s="47" t="s">
        <v>61</v>
      </c>
      <c r="D694" s="48" t="s">
        <v>62</v>
      </c>
      <c r="E694" s="83" t="s">
        <v>56</v>
      </c>
      <c r="F694" s="50">
        <v>0.8</v>
      </c>
      <c r="G694" s="51"/>
      <c r="H694" s="94"/>
      <c r="I694" s="97"/>
      <c r="J694" s="43"/>
      <c r="K694" s="88"/>
      <c r="L694" s="34">
        <f t="shared" si="20"/>
        <v>0</v>
      </c>
    </row>
    <row r="695" spans="2:12" s="36" customFormat="1" ht="45" x14ac:dyDescent="0.2">
      <c r="B695" s="67" t="s">
        <v>1300</v>
      </c>
      <c r="C695" s="47" t="s">
        <v>73</v>
      </c>
      <c r="D695" s="48" t="s">
        <v>74</v>
      </c>
      <c r="E695" s="83" t="s">
        <v>42</v>
      </c>
      <c r="F695" s="50">
        <v>4830.34</v>
      </c>
      <c r="G695" s="51"/>
      <c r="H695" s="94"/>
      <c r="I695" s="97"/>
      <c r="J695" s="43"/>
      <c r="K695" s="88"/>
      <c r="L695" s="34">
        <f t="shared" si="20"/>
        <v>0</v>
      </c>
    </row>
    <row r="696" spans="2:12" s="36" customFormat="1" ht="56.25" x14ac:dyDescent="0.2">
      <c r="B696" s="67" t="s">
        <v>1301</v>
      </c>
      <c r="C696" s="47" t="s">
        <v>76</v>
      </c>
      <c r="D696" s="48" t="s">
        <v>77</v>
      </c>
      <c r="E696" s="83" t="s">
        <v>46</v>
      </c>
      <c r="F696" s="50">
        <v>284.13</v>
      </c>
      <c r="G696" s="51"/>
      <c r="H696" s="94"/>
      <c r="I696" s="97"/>
      <c r="J696" s="43"/>
      <c r="K696" s="88"/>
      <c r="L696" s="34">
        <f t="shared" si="20"/>
        <v>0</v>
      </c>
    </row>
    <row r="697" spans="2:12" s="36" customFormat="1" ht="33.75" x14ac:dyDescent="0.2">
      <c r="B697" s="67" t="s">
        <v>1302</v>
      </c>
      <c r="C697" s="47" t="s">
        <v>79</v>
      </c>
      <c r="D697" s="48" t="s">
        <v>80</v>
      </c>
      <c r="E697" s="83" t="s">
        <v>46</v>
      </c>
      <c r="F697" s="50">
        <v>284.13</v>
      </c>
      <c r="G697" s="51"/>
      <c r="H697" s="94"/>
      <c r="I697" s="97"/>
      <c r="J697" s="43"/>
      <c r="K697" s="88"/>
      <c r="L697" s="34">
        <f t="shared" si="20"/>
        <v>0</v>
      </c>
    </row>
    <row r="698" spans="2:12" s="36" customFormat="1" ht="56.25" x14ac:dyDescent="0.2">
      <c r="B698" s="67" t="s">
        <v>1303</v>
      </c>
      <c r="C698" s="47" t="s">
        <v>82</v>
      </c>
      <c r="D698" s="48" t="s">
        <v>83</v>
      </c>
      <c r="E698" s="83" t="s">
        <v>46</v>
      </c>
      <c r="F698" s="50">
        <v>284.13</v>
      </c>
      <c r="G698" s="51"/>
      <c r="H698" s="94"/>
      <c r="I698" s="97"/>
      <c r="J698" s="43"/>
      <c r="K698" s="88"/>
      <c r="L698" s="34">
        <f t="shared" si="20"/>
        <v>0</v>
      </c>
    </row>
    <row r="699" spans="2:12" s="36" customFormat="1" ht="30" customHeight="1" x14ac:dyDescent="0.2">
      <c r="B699" s="67" t="s">
        <v>1304</v>
      </c>
      <c r="C699" s="47" t="s">
        <v>297</v>
      </c>
      <c r="D699" s="48" t="s">
        <v>384</v>
      </c>
      <c r="E699" s="83" t="s">
        <v>299</v>
      </c>
      <c r="F699" s="50">
        <v>320</v>
      </c>
      <c r="G699" s="51"/>
      <c r="H699" s="94"/>
      <c r="I699" s="97"/>
      <c r="J699" s="43"/>
      <c r="K699" s="88"/>
      <c r="L699" s="34">
        <f t="shared" si="20"/>
        <v>0</v>
      </c>
    </row>
    <row r="700" spans="2:12" s="36" customFormat="1" ht="60" customHeight="1" x14ac:dyDescent="0.2">
      <c r="B700" s="67" t="s">
        <v>1305</v>
      </c>
      <c r="C700" s="58" t="s">
        <v>95</v>
      </c>
      <c r="D700" s="59" t="s">
        <v>96</v>
      </c>
      <c r="E700" s="105" t="s">
        <v>26</v>
      </c>
      <c r="F700" s="61">
        <v>7</v>
      </c>
      <c r="G700" s="62"/>
      <c r="H700" s="96"/>
      <c r="I700" s="97"/>
      <c r="J700" s="43"/>
      <c r="K700" s="88"/>
      <c r="L700" s="34">
        <f t="shared" si="20"/>
        <v>0</v>
      </c>
    </row>
    <row r="701" spans="2:12" s="36" customFormat="1" x14ac:dyDescent="0.2">
      <c r="B701" s="99" t="s">
        <v>1306</v>
      </c>
      <c r="C701" s="215" t="s">
        <v>1307</v>
      </c>
      <c r="D701" s="215"/>
      <c r="E701" s="215"/>
      <c r="F701" s="215"/>
      <c r="G701" s="215"/>
      <c r="H701" s="215"/>
      <c r="I701" s="100">
        <f>SUM(I702:I720)</f>
        <v>0</v>
      </c>
      <c r="J701" s="100">
        <f>SUM(J702:J720)</f>
        <v>0</v>
      </c>
      <c r="K701" s="88"/>
      <c r="L701" s="34"/>
    </row>
    <row r="702" spans="2:12" s="36" customFormat="1" ht="43.5" customHeight="1" x14ac:dyDescent="0.2">
      <c r="B702" s="46" t="s">
        <v>1308</v>
      </c>
      <c r="C702" s="38" t="s">
        <v>54</v>
      </c>
      <c r="D702" s="39" t="s">
        <v>55</v>
      </c>
      <c r="E702" s="111" t="s">
        <v>56</v>
      </c>
      <c r="F702" s="41">
        <v>30.75</v>
      </c>
      <c r="G702" s="42"/>
      <c r="H702" s="94"/>
      <c r="I702" s="95"/>
      <c r="J702" s="43"/>
      <c r="K702" s="88"/>
      <c r="L702" s="34">
        <f t="shared" si="20"/>
        <v>0</v>
      </c>
    </row>
    <row r="703" spans="2:12" s="36" customFormat="1" ht="52.5" customHeight="1" x14ac:dyDescent="0.2">
      <c r="B703" s="46" t="s">
        <v>1309</v>
      </c>
      <c r="C703" s="47" t="s">
        <v>338</v>
      </c>
      <c r="D703" s="48" t="s">
        <v>339</v>
      </c>
      <c r="E703" s="83" t="s">
        <v>19</v>
      </c>
      <c r="F703" s="50">
        <v>123.57</v>
      </c>
      <c r="G703" s="51"/>
      <c r="H703" s="94"/>
      <c r="I703" s="95"/>
      <c r="J703" s="43"/>
      <c r="K703" s="88"/>
      <c r="L703" s="34">
        <f t="shared" si="20"/>
        <v>0</v>
      </c>
    </row>
    <row r="704" spans="2:12" s="36" customFormat="1" ht="22.5" x14ac:dyDescent="0.2">
      <c r="B704" s="46" t="s">
        <v>1310</v>
      </c>
      <c r="C704" s="47" t="s">
        <v>297</v>
      </c>
      <c r="D704" s="48" t="s">
        <v>384</v>
      </c>
      <c r="E704" s="83" t="s">
        <v>299</v>
      </c>
      <c r="F704" s="50">
        <v>160</v>
      </c>
      <c r="G704" s="51"/>
      <c r="H704" s="94"/>
      <c r="I704" s="95"/>
      <c r="J704" s="43"/>
      <c r="K704" s="88"/>
      <c r="L704" s="34">
        <f t="shared" si="20"/>
        <v>0</v>
      </c>
    </row>
    <row r="705" spans="2:12" s="36" customFormat="1" x14ac:dyDescent="0.2">
      <c r="B705" s="46" t="s">
        <v>1311</v>
      </c>
      <c r="C705" s="47" t="s">
        <v>64</v>
      </c>
      <c r="D705" s="48" t="s">
        <v>65</v>
      </c>
      <c r="E705" s="83" t="s">
        <v>56</v>
      </c>
      <c r="F705" s="50">
        <v>1.5485</v>
      </c>
      <c r="G705" s="51"/>
      <c r="H705" s="94"/>
      <c r="I705" s="95"/>
      <c r="J705" s="43"/>
      <c r="K705" s="88"/>
      <c r="L705" s="34">
        <f t="shared" si="20"/>
        <v>0</v>
      </c>
    </row>
    <row r="706" spans="2:12" s="36" customFormat="1" ht="45" x14ac:dyDescent="0.2">
      <c r="B706" s="46" t="s">
        <v>1312</v>
      </c>
      <c r="C706" s="47" t="s">
        <v>1161</v>
      </c>
      <c r="D706" s="48" t="s">
        <v>1162</v>
      </c>
      <c r="E706" s="83" t="s">
        <v>90</v>
      </c>
      <c r="F706" s="50">
        <v>30.97</v>
      </c>
      <c r="G706" s="51"/>
      <c r="H706" s="94"/>
      <c r="I706" s="95"/>
      <c r="J706" s="43"/>
      <c r="K706" s="88"/>
      <c r="L706" s="34">
        <f t="shared" si="20"/>
        <v>0</v>
      </c>
    </row>
    <row r="707" spans="2:12" s="36" customFormat="1" ht="22.5" x14ac:dyDescent="0.2">
      <c r="B707" s="67" t="s">
        <v>1313</v>
      </c>
      <c r="C707" s="47" t="s">
        <v>1164</v>
      </c>
      <c r="D707" s="48" t="s">
        <v>1165</v>
      </c>
      <c r="E707" s="83" t="s">
        <v>90</v>
      </c>
      <c r="F707" s="50">
        <v>30.97</v>
      </c>
      <c r="G707" s="51"/>
      <c r="H707" s="94"/>
      <c r="I707" s="97"/>
      <c r="J707" s="43"/>
      <c r="K707" s="88"/>
      <c r="L707" s="34">
        <f t="shared" si="20"/>
        <v>0</v>
      </c>
    </row>
    <row r="708" spans="2:12" s="36" customFormat="1" ht="22.5" x14ac:dyDescent="0.2">
      <c r="B708" s="67" t="s">
        <v>1314</v>
      </c>
      <c r="C708" s="47" t="s">
        <v>67</v>
      </c>
      <c r="D708" s="48" t="s">
        <v>68</v>
      </c>
      <c r="E708" s="83" t="s">
        <v>56</v>
      </c>
      <c r="F708" s="50">
        <v>19.479999999999997</v>
      </c>
      <c r="G708" s="51"/>
      <c r="H708" s="94"/>
      <c r="I708" s="97"/>
      <c r="J708" s="43"/>
      <c r="K708" s="88"/>
      <c r="L708" s="34">
        <f t="shared" si="20"/>
        <v>0</v>
      </c>
    </row>
    <row r="709" spans="2:12" s="36" customFormat="1" ht="33.75" x14ac:dyDescent="0.2">
      <c r="B709" s="67" t="s">
        <v>1315</v>
      </c>
      <c r="C709" s="47" t="s">
        <v>61</v>
      </c>
      <c r="D709" s="48" t="s">
        <v>62</v>
      </c>
      <c r="E709" s="83" t="s">
        <v>56</v>
      </c>
      <c r="F709" s="50">
        <v>0.47</v>
      </c>
      <c r="G709" s="51"/>
      <c r="H709" s="94"/>
      <c r="I709" s="95"/>
      <c r="J709" s="43"/>
      <c r="K709" s="88"/>
      <c r="L709" s="34">
        <f t="shared" si="20"/>
        <v>0</v>
      </c>
    </row>
    <row r="710" spans="2:12" s="36" customFormat="1" ht="20.100000000000001" customHeight="1" x14ac:dyDescent="0.2">
      <c r="B710" s="46" t="s">
        <v>1316</v>
      </c>
      <c r="C710" s="47" t="s">
        <v>70</v>
      </c>
      <c r="D710" s="48" t="s">
        <v>71</v>
      </c>
      <c r="E710" s="83" t="s">
        <v>56</v>
      </c>
      <c r="F710" s="50">
        <v>27.271999999999995</v>
      </c>
      <c r="G710" s="51"/>
      <c r="H710" s="94"/>
      <c r="I710" s="95"/>
      <c r="J710" s="43"/>
      <c r="K710" s="88"/>
      <c r="L710" s="34">
        <f t="shared" si="20"/>
        <v>0</v>
      </c>
    </row>
    <row r="711" spans="2:12" s="36" customFormat="1" ht="50.1" customHeight="1" x14ac:dyDescent="0.2">
      <c r="B711" s="67" t="s">
        <v>1317</v>
      </c>
      <c r="C711" s="47" t="s">
        <v>1184</v>
      </c>
      <c r="D711" s="48" t="s">
        <v>1185</v>
      </c>
      <c r="E711" s="83" t="s">
        <v>26</v>
      </c>
      <c r="F711" s="50">
        <v>4</v>
      </c>
      <c r="G711" s="51"/>
      <c r="H711" s="94"/>
      <c r="I711" s="95"/>
      <c r="J711" s="43"/>
      <c r="K711" s="88"/>
      <c r="L711" s="34">
        <f t="shared" si="20"/>
        <v>0</v>
      </c>
    </row>
    <row r="712" spans="2:12" s="36" customFormat="1" ht="50.1" customHeight="1" x14ac:dyDescent="0.2">
      <c r="B712" s="46" t="s">
        <v>1318</v>
      </c>
      <c r="C712" s="47" t="s">
        <v>1319</v>
      </c>
      <c r="D712" s="48" t="s">
        <v>1320</v>
      </c>
      <c r="E712" s="83">
        <v>0</v>
      </c>
      <c r="F712" s="50">
        <v>1</v>
      </c>
      <c r="G712" s="51"/>
      <c r="H712" s="94"/>
      <c r="I712" s="95"/>
      <c r="J712" s="43"/>
      <c r="K712" s="88"/>
      <c r="L712" s="34">
        <f t="shared" si="20"/>
        <v>0</v>
      </c>
    </row>
    <row r="713" spans="2:12" s="36" customFormat="1" ht="50.1" customHeight="1" x14ac:dyDescent="0.2">
      <c r="B713" s="67" t="s">
        <v>1321</v>
      </c>
      <c r="C713" s="47" t="s">
        <v>95</v>
      </c>
      <c r="D713" s="48" t="s">
        <v>96</v>
      </c>
      <c r="E713" s="83" t="s">
        <v>26</v>
      </c>
      <c r="F713" s="50">
        <v>5</v>
      </c>
      <c r="G713" s="51"/>
      <c r="H713" s="94"/>
      <c r="I713" s="95"/>
      <c r="J713" s="43"/>
      <c r="K713" s="88"/>
      <c r="L713" s="34">
        <f t="shared" si="20"/>
        <v>0</v>
      </c>
    </row>
    <row r="714" spans="2:12" s="36" customFormat="1" ht="30" customHeight="1" x14ac:dyDescent="0.2">
      <c r="B714" s="46" t="s">
        <v>1322</v>
      </c>
      <c r="C714" s="47" t="s">
        <v>572</v>
      </c>
      <c r="D714" s="48" t="s">
        <v>573</v>
      </c>
      <c r="E714" s="83" t="s">
        <v>56</v>
      </c>
      <c r="F714" s="50">
        <v>58.021999999999991</v>
      </c>
      <c r="G714" s="51"/>
      <c r="H714" s="94"/>
      <c r="I714" s="95"/>
      <c r="J714" s="43"/>
      <c r="K714" s="88"/>
      <c r="L714" s="34">
        <f t="shared" si="20"/>
        <v>0</v>
      </c>
    </row>
    <row r="715" spans="2:12" s="36" customFormat="1" ht="39.950000000000003" customHeight="1" x14ac:dyDescent="0.2">
      <c r="B715" s="67" t="s">
        <v>1323</v>
      </c>
      <c r="C715" s="47" t="s">
        <v>575</v>
      </c>
      <c r="D715" s="48" t="s">
        <v>576</v>
      </c>
      <c r="E715" s="83" t="s">
        <v>19</v>
      </c>
      <c r="F715" s="50">
        <v>74.319999999999993</v>
      </c>
      <c r="G715" s="51"/>
      <c r="H715" s="94"/>
      <c r="I715" s="95"/>
      <c r="J715" s="43"/>
      <c r="K715" s="88"/>
      <c r="L715" s="34">
        <f t="shared" si="20"/>
        <v>0</v>
      </c>
    </row>
    <row r="716" spans="2:12" s="36" customFormat="1" ht="50.1" customHeight="1" x14ac:dyDescent="0.2">
      <c r="B716" s="46" t="s">
        <v>1324</v>
      </c>
      <c r="C716" s="47" t="s">
        <v>73</v>
      </c>
      <c r="D716" s="48" t="s">
        <v>74</v>
      </c>
      <c r="E716" s="83" t="s">
        <v>42</v>
      </c>
      <c r="F716" s="50">
        <v>888.67</v>
      </c>
      <c r="G716" s="51"/>
      <c r="H716" s="94"/>
      <c r="I716" s="95"/>
      <c r="J716" s="43"/>
      <c r="K716" s="88"/>
      <c r="L716" s="34">
        <f t="shared" si="20"/>
        <v>0</v>
      </c>
    </row>
    <row r="717" spans="2:12" s="36" customFormat="1" ht="50.1" customHeight="1" x14ac:dyDescent="0.2">
      <c r="B717" s="67" t="s">
        <v>1325</v>
      </c>
      <c r="C717" s="47" t="s">
        <v>76</v>
      </c>
      <c r="D717" s="48" t="s">
        <v>77</v>
      </c>
      <c r="E717" s="83" t="s">
        <v>46</v>
      </c>
      <c r="F717" s="50">
        <v>52.27</v>
      </c>
      <c r="G717" s="51"/>
      <c r="H717" s="94"/>
      <c r="I717" s="95"/>
      <c r="J717" s="43"/>
      <c r="K717" s="88"/>
      <c r="L717" s="34">
        <f t="shared" si="20"/>
        <v>0</v>
      </c>
    </row>
    <row r="718" spans="2:12" s="36" customFormat="1" ht="50.1" customHeight="1" x14ac:dyDescent="0.2">
      <c r="B718" s="46" t="s">
        <v>1326</v>
      </c>
      <c r="C718" s="47" t="s">
        <v>79</v>
      </c>
      <c r="D718" s="48" t="s">
        <v>80</v>
      </c>
      <c r="E718" s="83" t="s">
        <v>46</v>
      </c>
      <c r="F718" s="50">
        <v>52.27</v>
      </c>
      <c r="G718" s="51"/>
      <c r="H718" s="94"/>
      <c r="I718" s="95"/>
      <c r="J718" s="43"/>
      <c r="K718" s="88"/>
      <c r="L718" s="34">
        <f t="shared" si="20"/>
        <v>0</v>
      </c>
    </row>
    <row r="719" spans="2:12" s="36" customFormat="1" ht="50.1" customHeight="1" x14ac:dyDescent="0.2">
      <c r="B719" s="67" t="s">
        <v>1327</v>
      </c>
      <c r="C719" s="47" t="s">
        <v>82</v>
      </c>
      <c r="D719" s="48" t="s">
        <v>83</v>
      </c>
      <c r="E719" s="83" t="s">
        <v>46</v>
      </c>
      <c r="F719" s="50">
        <v>52.27</v>
      </c>
      <c r="G719" s="51"/>
      <c r="H719" s="94"/>
      <c r="I719" s="95"/>
      <c r="J719" s="43"/>
      <c r="K719" s="88"/>
      <c r="L719" s="34">
        <f t="shared" si="20"/>
        <v>0</v>
      </c>
    </row>
    <row r="720" spans="2:12" s="36" customFormat="1" ht="20.100000000000001" customHeight="1" x14ac:dyDescent="0.2">
      <c r="B720" s="67"/>
      <c r="C720" s="58"/>
      <c r="D720" s="59"/>
      <c r="E720" s="105"/>
      <c r="F720" s="61"/>
      <c r="G720" s="62"/>
      <c r="H720" s="96">
        <f t="shared" ref="H720" si="21">TRUNC(G720*(1+$J$10),2)</f>
        <v>0</v>
      </c>
      <c r="I720" s="95"/>
      <c r="J720" s="43">
        <f t="shared" ref="J720" si="22">TRUNC(F720*H720,2)</f>
        <v>0</v>
      </c>
      <c r="K720" s="88"/>
      <c r="L720" s="34">
        <f t="shared" si="20"/>
        <v>0</v>
      </c>
    </row>
    <row r="721" spans="2:12" s="36" customFormat="1" x14ac:dyDescent="0.2">
      <c r="B721" s="99" t="s">
        <v>1328</v>
      </c>
      <c r="C721" s="215" t="s">
        <v>1329</v>
      </c>
      <c r="D721" s="215"/>
      <c r="E721" s="215"/>
      <c r="F721" s="215"/>
      <c r="G721" s="215"/>
      <c r="H721" s="215"/>
      <c r="I721" s="100">
        <f>SUM(I722:I749)</f>
        <v>0</v>
      </c>
      <c r="J721" s="100">
        <f>SUM(J722:J749)</f>
        <v>0</v>
      </c>
      <c r="K721" s="88"/>
      <c r="L721" s="34"/>
    </row>
    <row r="722" spans="2:12" s="36" customFormat="1" ht="44.25" customHeight="1" x14ac:dyDescent="0.2">
      <c r="B722" s="46" t="s">
        <v>1330</v>
      </c>
      <c r="C722" s="38" t="s">
        <v>54</v>
      </c>
      <c r="D722" s="39" t="s">
        <v>55</v>
      </c>
      <c r="E722" s="111" t="s">
        <v>56</v>
      </c>
      <c r="F722" s="41">
        <v>92.169999999999987</v>
      </c>
      <c r="G722" s="42"/>
      <c r="H722" s="94"/>
      <c r="I722" s="95"/>
      <c r="J722" s="43"/>
      <c r="K722" s="88"/>
      <c r="L722" s="34">
        <f t="shared" ref="L722:L785" si="23">J722</f>
        <v>0</v>
      </c>
    </row>
    <row r="723" spans="2:12" s="36" customFormat="1" ht="57.75" customHeight="1" x14ac:dyDescent="0.2">
      <c r="B723" s="46" t="s">
        <v>1331</v>
      </c>
      <c r="C723" s="47" t="s">
        <v>1332</v>
      </c>
      <c r="D723" s="48" t="s">
        <v>1333</v>
      </c>
      <c r="E723" s="83" t="s">
        <v>56</v>
      </c>
      <c r="F723" s="50">
        <v>23.96</v>
      </c>
      <c r="G723" s="51"/>
      <c r="H723" s="94"/>
      <c r="I723" s="95"/>
      <c r="J723" s="43"/>
      <c r="K723" s="88"/>
      <c r="L723" s="34">
        <f t="shared" si="23"/>
        <v>0</v>
      </c>
    </row>
    <row r="724" spans="2:12" s="36" customFormat="1" ht="33.75" x14ac:dyDescent="0.2">
      <c r="B724" s="46" t="s">
        <v>1334</v>
      </c>
      <c r="C724" s="47" t="s">
        <v>1335</v>
      </c>
      <c r="D724" s="48" t="s">
        <v>1336</v>
      </c>
      <c r="E724" s="83" t="s">
        <v>56</v>
      </c>
      <c r="F724" s="50">
        <v>0.25</v>
      </c>
      <c r="G724" s="51"/>
      <c r="H724" s="94"/>
      <c r="I724" s="95"/>
      <c r="J724" s="43"/>
      <c r="K724" s="88"/>
      <c r="L724" s="34">
        <f t="shared" si="23"/>
        <v>0</v>
      </c>
    </row>
    <row r="725" spans="2:12" s="36" customFormat="1" ht="56.25" x14ac:dyDescent="0.2">
      <c r="B725" s="46" t="s">
        <v>1337</v>
      </c>
      <c r="C725" s="47" t="s">
        <v>338</v>
      </c>
      <c r="D725" s="48" t="s">
        <v>339</v>
      </c>
      <c r="E725" s="83" t="s">
        <v>19</v>
      </c>
      <c r="F725" s="50">
        <v>209.49</v>
      </c>
      <c r="G725" s="51"/>
      <c r="H725" s="94"/>
      <c r="I725" s="95"/>
      <c r="J725" s="43"/>
      <c r="K725" s="88"/>
      <c r="L725" s="34">
        <f t="shared" si="23"/>
        <v>0</v>
      </c>
    </row>
    <row r="726" spans="2:12" s="36" customFormat="1" ht="24.95" customHeight="1" x14ac:dyDescent="0.2">
      <c r="B726" s="46" t="s">
        <v>1338</v>
      </c>
      <c r="C726" s="47" t="s">
        <v>297</v>
      </c>
      <c r="D726" s="48" t="s">
        <v>384</v>
      </c>
      <c r="E726" s="83" t="s">
        <v>299</v>
      </c>
      <c r="F726" s="50">
        <v>120</v>
      </c>
      <c r="G726" s="51"/>
      <c r="H726" s="94"/>
      <c r="I726" s="95"/>
      <c r="J726" s="43"/>
      <c r="K726" s="88"/>
      <c r="L726" s="34">
        <f t="shared" si="23"/>
        <v>0</v>
      </c>
    </row>
    <row r="727" spans="2:12" s="36" customFormat="1" ht="20.100000000000001" customHeight="1" x14ac:dyDescent="0.2">
      <c r="B727" s="67" t="s">
        <v>1339</v>
      </c>
      <c r="C727" s="81" t="s">
        <v>64</v>
      </c>
      <c r="D727" s="82" t="s">
        <v>65</v>
      </c>
      <c r="E727" s="83" t="s">
        <v>56</v>
      </c>
      <c r="F727" s="84">
        <v>9.597999999999999</v>
      </c>
      <c r="G727" s="51"/>
      <c r="H727" s="94"/>
      <c r="I727" s="97"/>
      <c r="J727" s="43"/>
      <c r="K727" s="88"/>
      <c r="L727" s="34">
        <f t="shared" si="23"/>
        <v>0</v>
      </c>
    </row>
    <row r="728" spans="2:12" s="36" customFormat="1" ht="45" x14ac:dyDescent="0.2">
      <c r="B728" s="67" t="s">
        <v>1340</v>
      </c>
      <c r="C728" s="81" t="s">
        <v>1161</v>
      </c>
      <c r="D728" s="82" t="s">
        <v>1162</v>
      </c>
      <c r="E728" s="83" t="s">
        <v>90</v>
      </c>
      <c r="F728" s="84">
        <v>13.25</v>
      </c>
      <c r="G728" s="51"/>
      <c r="H728" s="94"/>
      <c r="I728" s="97"/>
      <c r="J728" s="43"/>
      <c r="K728" s="88"/>
      <c r="L728" s="34">
        <f t="shared" si="23"/>
        <v>0</v>
      </c>
    </row>
    <row r="729" spans="2:12" s="36" customFormat="1" ht="30" customHeight="1" x14ac:dyDescent="0.2">
      <c r="B729" s="67" t="s">
        <v>1341</v>
      </c>
      <c r="C729" s="47" t="s">
        <v>1164</v>
      </c>
      <c r="D729" s="48" t="s">
        <v>1165</v>
      </c>
      <c r="E729" s="83" t="s">
        <v>90</v>
      </c>
      <c r="F729" s="50">
        <v>13.25</v>
      </c>
      <c r="G729" s="51"/>
      <c r="H729" s="94"/>
      <c r="I729" s="95"/>
      <c r="J729" s="43"/>
      <c r="K729" s="88"/>
      <c r="L729" s="34">
        <f t="shared" si="23"/>
        <v>0</v>
      </c>
    </row>
    <row r="730" spans="2:12" s="36" customFormat="1" ht="45" x14ac:dyDescent="0.2">
      <c r="B730" s="46" t="s">
        <v>1342</v>
      </c>
      <c r="C730" s="47" t="s">
        <v>1167</v>
      </c>
      <c r="D730" s="48" t="s">
        <v>1168</v>
      </c>
      <c r="E730" s="83" t="s">
        <v>90</v>
      </c>
      <c r="F730" s="50">
        <v>32.01</v>
      </c>
      <c r="G730" s="51"/>
      <c r="H730" s="94"/>
      <c r="I730" s="95"/>
      <c r="J730" s="43"/>
      <c r="K730" s="88"/>
      <c r="L730" s="34">
        <f t="shared" si="23"/>
        <v>0</v>
      </c>
    </row>
    <row r="731" spans="2:12" s="36" customFormat="1" ht="30" customHeight="1" x14ac:dyDescent="0.2">
      <c r="B731" s="67" t="s">
        <v>1343</v>
      </c>
      <c r="C731" s="47" t="s">
        <v>1170</v>
      </c>
      <c r="D731" s="48" t="s">
        <v>1171</v>
      </c>
      <c r="E731" s="83" t="s">
        <v>90</v>
      </c>
      <c r="F731" s="50">
        <v>32.01</v>
      </c>
      <c r="G731" s="51"/>
      <c r="H731" s="94"/>
      <c r="I731" s="95"/>
      <c r="J731" s="43"/>
      <c r="K731" s="88"/>
      <c r="L731" s="34">
        <f t="shared" si="23"/>
        <v>0</v>
      </c>
    </row>
    <row r="732" spans="2:12" s="36" customFormat="1" ht="50.1" customHeight="1" x14ac:dyDescent="0.2">
      <c r="B732" s="46" t="s">
        <v>1344</v>
      </c>
      <c r="C732" s="47" t="s">
        <v>1173</v>
      </c>
      <c r="D732" s="126" t="s">
        <v>1174</v>
      </c>
      <c r="E732" s="83" t="s">
        <v>90</v>
      </c>
      <c r="F732" s="50">
        <v>30.06</v>
      </c>
      <c r="G732" s="51"/>
      <c r="H732" s="94"/>
      <c r="I732" s="95"/>
      <c r="J732" s="43"/>
      <c r="K732" s="88"/>
      <c r="L732" s="34">
        <f t="shared" si="23"/>
        <v>0</v>
      </c>
    </row>
    <row r="733" spans="2:12" s="36" customFormat="1" ht="30" customHeight="1" x14ac:dyDescent="0.2">
      <c r="B733" s="67" t="s">
        <v>1345</v>
      </c>
      <c r="C733" s="47" t="s">
        <v>584</v>
      </c>
      <c r="D733" s="126" t="s">
        <v>585</v>
      </c>
      <c r="E733" s="83" t="s">
        <v>90</v>
      </c>
      <c r="F733" s="50">
        <v>30.06</v>
      </c>
      <c r="G733" s="51"/>
      <c r="H733" s="94"/>
      <c r="I733" s="95"/>
      <c r="J733" s="43"/>
      <c r="K733" s="88"/>
      <c r="L733" s="34">
        <f t="shared" si="23"/>
        <v>0</v>
      </c>
    </row>
    <row r="734" spans="2:12" s="36" customFormat="1" ht="39.950000000000003" customHeight="1" x14ac:dyDescent="0.2">
      <c r="B734" s="46" t="s">
        <v>1346</v>
      </c>
      <c r="C734" s="47" t="s">
        <v>1347</v>
      </c>
      <c r="D734" s="126" t="s">
        <v>1009</v>
      </c>
      <c r="E734" s="83" t="s">
        <v>90</v>
      </c>
      <c r="F734" s="50">
        <v>116.64</v>
      </c>
      <c r="G734" s="51"/>
      <c r="H734" s="94"/>
      <c r="I734" s="95"/>
      <c r="J734" s="43"/>
      <c r="K734" s="88"/>
      <c r="L734" s="34">
        <f t="shared" si="23"/>
        <v>0</v>
      </c>
    </row>
    <row r="735" spans="2:12" s="36" customFormat="1" ht="50.1" customHeight="1" x14ac:dyDescent="0.2">
      <c r="B735" s="67" t="s">
        <v>1348</v>
      </c>
      <c r="C735" s="47" t="s">
        <v>61</v>
      </c>
      <c r="D735" s="126" t="s">
        <v>62</v>
      </c>
      <c r="E735" s="83" t="s">
        <v>56</v>
      </c>
      <c r="F735" s="50">
        <v>2.0099999999999998</v>
      </c>
      <c r="G735" s="51"/>
      <c r="H735" s="94"/>
      <c r="I735" s="95"/>
      <c r="J735" s="43"/>
      <c r="K735" s="88"/>
      <c r="L735" s="34">
        <f t="shared" si="23"/>
        <v>0</v>
      </c>
    </row>
    <row r="736" spans="2:12" s="36" customFormat="1" ht="30" customHeight="1" x14ac:dyDescent="0.2">
      <c r="B736" s="46" t="s">
        <v>1349</v>
      </c>
      <c r="C736" s="47" t="s">
        <v>67</v>
      </c>
      <c r="D736" s="126" t="s">
        <v>68</v>
      </c>
      <c r="E736" s="83" t="s">
        <v>56</v>
      </c>
      <c r="F736" s="50">
        <v>174.16000000000003</v>
      </c>
      <c r="G736" s="51"/>
      <c r="H736" s="94"/>
      <c r="I736" s="95"/>
      <c r="J736" s="43"/>
      <c r="K736" s="88"/>
      <c r="L736" s="34">
        <f t="shared" si="23"/>
        <v>0</v>
      </c>
    </row>
    <row r="737" spans="2:12" s="36" customFormat="1" ht="20.100000000000001" customHeight="1" x14ac:dyDescent="0.2">
      <c r="B737" s="67" t="s">
        <v>1350</v>
      </c>
      <c r="C737" s="47" t="s">
        <v>70</v>
      </c>
      <c r="D737" s="48" t="s">
        <v>71</v>
      </c>
      <c r="E737" s="83" t="s">
        <v>56</v>
      </c>
      <c r="F737" s="50">
        <v>243.82400000000001</v>
      </c>
      <c r="G737" s="51"/>
      <c r="H737" s="94"/>
      <c r="I737" s="95"/>
      <c r="J737" s="43"/>
      <c r="K737" s="88"/>
      <c r="L737" s="34">
        <f t="shared" si="23"/>
        <v>0</v>
      </c>
    </row>
    <row r="738" spans="2:12" s="36" customFormat="1" ht="39.950000000000003" customHeight="1" x14ac:dyDescent="0.2">
      <c r="B738" s="46" t="s">
        <v>1351</v>
      </c>
      <c r="C738" s="47" t="s">
        <v>1184</v>
      </c>
      <c r="D738" s="48" t="s">
        <v>1185</v>
      </c>
      <c r="E738" s="83" t="s">
        <v>26</v>
      </c>
      <c r="F738" s="50">
        <v>2</v>
      </c>
      <c r="G738" s="51"/>
      <c r="H738" s="94"/>
      <c r="I738" s="95"/>
      <c r="J738" s="43"/>
      <c r="K738" s="88"/>
      <c r="L738" s="34">
        <f t="shared" si="23"/>
        <v>0</v>
      </c>
    </row>
    <row r="739" spans="2:12" s="36" customFormat="1" ht="50.1" customHeight="1" x14ac:dyDescent="0.2">
      <c r="B739" s="67" t="s">
        <v>1352</v>
      </c>
      <c r="C739" s="47" t="s">
        <v>1187</v>
      </c>
      <c r="D739" s="48" t="s">
        <v>1188</v>
      </c>
      <c r="E739" s="83" t="s">
        <v>26</v>
      </c>
      <c r="F739" s="50">
        <v>7</v>
      </c>
      <c r="G739" s="51"/>
      <c r="H739" s="94"/>
      <c r="I739" s="95"/>
      <c r="J739" s="43"/>
      <c r="K739" s="88"/>
      <c r="L739" s="34">
        <f t="shared" si="23"/>
        <v>0</v>
      </c>
    </row>
    <row r="740" spans="2:12" s="36" customFormat="1" ht="50.1" customHeight="1" x14ac:dyDescent="0.2">
      <c r="B740" s="46" t="s">
        <v>1353</v>
      </c>
      <c r="C740" s="47" t="s">
        <v>1190</v>
      </c>
      <c r="D740" s="48" t="s">
        <v>1191</v>
      </c>
      <c r="E740" s="83" t="s">
        <v>26</v>
      </c>
      <c r="F740" s="50">
        <v>1</v>
      </c>
      <c r="G740" s="51"/>
      <c r="H740" s="94"/>
      <c r="I740" s="95"/>
      <c r="J740" s="43"/>
      <c r="K740" s="88"/>
      <c r="L740" s="34">
        <f t="shared" si="23"/>
        <v>0</v>
      </c>
    </row>
    <row r="741" spans="2:12" s="36" customFormat="1" ht="50.1" customHeight="1" x14ac:dyDescent="0.2">
      <c r="B741" s="67" t="s">
        <v>1354</v>
      </c>
      <c r="C741" s="47" t="s">
        <v>1199</v>
      </c>
      <c r="D741" s="48" t="s">
        <v>1200</v>
      </c>
      <c r="E741" s="83" t="s">
        <v>26</v>
      </c>
      <c r="F741" s="50">
        <v>1</v>
      </c>
      <c r="G741" s="51"/>
      <c r="H741" s="94"/>
      <c r="I741" s="95"/>
      <c r="J741" s="43"/>
      <c r="K741" s="88"/>
      <c r="L741" s="34">
        <f t="shared" si="23"/>
        <v>0</v>
      </c>
    </row>
    <row r="742" spans="2:12" s="36" customFormat="1" ht="50.1" customHeight="1" x14ac:dyDescent="0.2">
      <c r="B742" s="46" t="s">
        <v>1355</v>
      </c>
      <c r="C742" s="47" t="s">
        <v>1294</v>
      </c>
      <c r="D742" s="48" t="s">
        <v>1295</v>
      </c>
      <c r="E742" s="83" t="s">
        <v>26</v>
      </c>
      <c r="F742" s="50">
        <v>1</v>
      </c>
      <c r="G742" s="51"/>
      <c r="H742" s="94"/>
      <c r="I742" s="95"/>
      <c r="J742" s="43"/>
      <c r="K742" s="88"/>
      <c r="L742" s="34">
        <f t="shared" si="23"/>
        <v>0</v>
      </c>
    </row>
    <row r="743" spans="2:12" s="36" customFormat="1" ht="50.1" customHeight="1" x14ac:dyDescent="0.2">
      <c r="B743" s="67" t="s">
        <v>1356</v>
      </c>
      <c r="C743" s="47" t="s">
        <v>95</v>
      </c>
      <c r="D743" s="48" t="s">
        <v>96</v>
      </c>
      <c r="E743" s="83" t="s">
        <v>26</v>
      </c>
      <c r="F743" s="50">
        <v>12</v>
      </c>
      <c r="G743" s="51"/>
      <c r="H743" s="94"/>
      <c r="I743" s="95"/>
      <c r="J743" s="43"/>
      <c r="K743" s="88"/>
      <c r="L743" s="34">
        <f t="shared" si="23"/>
        <v>0</v>
      </c>
    </row>
    <row r="744" spans="2:12" s="36" customFormat="1" ht="50.1" customHeight="1" x14ac:dyDescent="0.2">
      <c r="B744" s="46" t="s">
        <v>1357</v>
      </c>
      <c r="C744" s="47" t="s">
        <v>575</v>
      </c>
      <c r="D744" s="48" t="s">
        <v>576</v>
      </c>
      <c r="E744" s="83" t="s">
        <v>19</v>
      </c>
      <c r="F744" s="50">
        <v>460.71999999999997</v>
      </c>
      <c r="G744" s="51"/>
      <c r="H744" s="94"/>
      <c r="I744" s="95"/>
      <c r="J744" s="43"/>
      <c r="K744" s="88"/>
      <c r="L744" s="34">
        <f t="shared" si="23"/>
        <v>0</v>
      </c>
    </row>
    <row r="745" spans="2:12" s="36" customFormat="1" ht="39.950000000000003" customHeight="1" x14ac:dyDescent="0.2">
      <c r="B745" s="67" t="s">
        <v>1358</v>
      </c>
      <c r="C745" s="47" t="s">
        <v>572</v>
      </c>
      <c r="D745" s="48" t="s">
        <v>573</v>
      </c>
      <c r="E745" s="83" t="s">
        <v>56</v>
      </c>
      <c r="F745" s="50">
        <v>360.20400000000001</v>
      </c>
      <c r="G745" s="51"/>
      <c r="H745" s="94"/>
      <c r="I745" s="95"/>
      <c r="J745" s="43"/>
      <c r="K745" s="88"/>
      <c r="L745" s="34">
        <f t="shared" si="23"/>
        <v>0</v>
      </c>
    </row>
    <row r="746" spans="2:12" s="36" customFormat="1" ht="39.950000000000003" customHeight="1" x14ac:dyDescent="0.2">
      <c r="B746" s="46" t="s">
        <v>1359</v>
      </c>
      <c r="C746" s="47" t="s">
        <v>73</v>
      </c>
      <c r="D746" s="48" t="s">
        <v>74</v>
      </c>
      <c r="E746" s="83" t="s">
        <v>42</v>
      </c>
      <c r="F746" s="50">
        <v>3363.38</v>
      </c>
      <c r="G746" s="51"/>
      <c r="H746" s="94"/>
      <c r="I746" s="95"/>
      <c r="J746" s="43"/>
      <c r="K746" s="88"/>
      <c r="L746" s="34">
        <f t="shared" si="23"/>
        <v>0</v>
      </c>
    </row>
    <row r="747" spans="2:12" s="36" customFormat="1" ht="50.1" customHeight="1" x14ac:dyDescent="0.2">
      <c r="B747" s="67" t="s">
        <v>1360</v>
      </c>
      <c r="C747" s="47" t="s">
        <v>76</v>
      </c>
      <c r="D747" s="48" t="s">
        <v>77</v>
      </c>
      <c r="E747" s="83" t="s">
        <v>46</v>
      </c>
      <c r="F747" s="50">
        <v>197.84</v>
      </c>
      <c r="G747" s="51"/>
      <c r="H747" s="94"/>
      <c r="I747" s="95"/>
      <c r="J747" s="43"/>
      <c r="K747" s="88"/>
      <c r="L747" s="34">
        <f t="shared" si="23"/>
        <v>0</v>
      </c>
    </row>
    <row r="748" spans="2:12" s="36" customFormat="1" ht="39.950000000000003" customHeight="1" x14ac:dyDescent="0.2">
      <c r="B748" s="46" t="s">
        <v>1361</v>
      </c>
      <c r="C748" s="47" t="s">
        <v>79</v>
      </c>
      <c r="D748" s="48" t="s">
        <v>80</v>
      </c>
      <c r="E748" s="83" t="s">
        <v>46</v>
      </c>
      <c r="F748" s="50">
        <v>197.84</v>
      </c>
      <c r="G748" s="51"/>
      <c r="H748" s="94"/>
      <c r="I748" s="95"/>
      <c r="J748" s="43"/>
      <c r="K748" s="88"/>
      <c r="L748" s="34">
        <f t="shared" si="23"/>
        <v>0</v>
      </c>
    </row>
    <row r="749" spans="2:12" s="36" customFormat="1" ht="39.950000000000003" customHeight="1" x14ac:dyDescent="0.2">
      <c r="B749" s="67" t="s">
        <v>1362</v>
      </c>
      <c r="C749" s="47" t="s">
        <v>82</v>
      </c>
      <c r="D749" s="48" t="s">
        <v>83</v>
      </c>
      <c r="E749" s="83" t="s">
        <v>46</v>
      </c>
      <c r="F749" s="50">
        <v>197.84</v>
      </c>
      <c r="G749" s="51"/>
      <c r="H749" s="94"/>
      <c r="I749" s="95"/>
      <c r="J749" s="43"/>
      <c r="K749" s="88"/>
      <c r="L749" s="34">
        <f t="shared" si="23"/>
        <v>0</v>
      </c>
    </row>
    <row r="750" spans="2:12" s="36" customFormat="1" x14ac:dyDescent="0.2">
      <c r="B750" s="99" t="s">
        <v>1363</v>
      </c>
      <c r="C750" s="215" t="s">
        <v>1364</v>
      </c>
      <c r="D750" s="215"/>
      <c r="E750" s="215"/>
      <c r="F750" s="215"/>
      <c r="G750" s="215"/>
      <c r="H750" s="215"/>
      <c r="I750" s="100">
        <f>SUM(I751:I766)</f>
        <v>0</v>
      </c>
      <c r="J750" s="100">
        <f>SUM(J751:J766)</f>
        <v>0</v>
      </c>
      <c r="K750" s="88"/>
      <c r="L750" s="34"/>
    </row>
    <row r="751" spans="2:12" s="36" customFormat="1" ht="42" customHeight="1" x14ac:dyDescent="0.2">
      <c r="B751" s="46" t="s">
        <v>1365</v>
      </c>
      <c r="C751" s="38" t="s">
        <v>54</v>
      </c>
      <c r="D751" s="39" t="s">
        <v>55</v>
      </c>
      <c r="E751" s="111" t="s">
        <v>56</v>
      </c>
      <c r="F751" s="41">
        <v>26.190000000000005</v>
      </c>
      <c r="G751" s="42"/>
      <c r="H751" s="94"/>
      <c r="I751" s="95"/>
      <c r="J751" s="43"/>
      <c r="K751" s="88"/>
      <c r="L751" s="34">
        <f t="shared" si="23"/>
        <v>0</v>
      </c>
    </row>
    <row r="752" spans="2:12" s="36" customFormat="1" ht="20.100000000000001" customHeight="1" x14ac:dyDescent="0.2">
      <c r="B752" s="46" t="s">
        <v>1366</v>
      </c>
      <c r="C752" s="47" t="s">
        <v>64</v>
      </c>
      <c r="D752" s="48" t="s">
        <v>65</v>
      </c>
      <c r="E752" s="83" t="s">
        <v>56</v>
      </c>
      <c r="F752" s="50">
        <v>1.087</v>
      </c>
      <c r="G752" s="51"/>
      <c r="H752" s="94"/>
      <c r="I752" s="95"/>
      <c r="J752" s="43"/>
      <c r="K752" s="88"/>
      <c r="L752" s="34">
        <f t="shared" si="23"/>
        <v>0</v>
      </c>
    </row>
    <row r="753" spans="2:12" s="36" customFormat="1" ht="45" x14ac:dyDescent="0.2">
      <c r="B753" s="46" t="s">
        <v>1367</v>
      </c>
      <c r="C753" s="47" t="s">
        <v>1161</v>
      </c>
      <c r="D753" s="48" t="s">
        <v>1162</v>
      </c>
      <c r="E753" s="83" t="s">
        <v>90</v>
      </c>
      <c r="F753" s="50">
        <v>21.74</v>
      </c>
      <c r="G753" s="51"/>
      <c r="H753" s="94"/>
      <c r="I753" s="95"/>
      <c r="J753" s="43"/>
      <c r="K753" s="88"/>
      <c r="L753" s="34">
        <f t="shared" si="23"/>
        <v>0</v>
      </c>
    </row>
    <row r="754" spans="2:12" s="36" customFormat="1" ht="30" customHeight="1" x14ac:dyDescent="0.2">
      <c r="B754" s="46" t="s">
        <v>1368</v>
      </c>
      <c r="C754" s="47" t="s">
        <v>1164</v>
      </c>
      <c r="D754" s="48" t="s">
        <v>1165</v>
      </c>
      <c r="E754" s="83" t="s">
        <v>90</v>
      </c>
      <c r="F754" s="50">
        <v>21.74</v>
      </c>
      <c r="G754" s="51"/>
      <c r="H754" s="94"/>
      <c r="I754" s="95"/>
      <c r="J754" s="43"/>
      <c r="K754" s="88"/>
      <c r="L754" s="34">
        <f t="shared" si="23"/>
        <v>0</v>
      </c>
    </row>
    <row r="755" spans="2:12" s="36" customFormat="1" ht="30" customHeight="1" x14ac:dyDescent="0.2">
      <c r="B755" s="46" t="s">
        <v>1369</v>
      </c>
      <c r="C755" s="47" t="s">
        <v>67</v>
      </c>
      <c r="D755" s="48" t="s">
        <v>68</v>
      </c>
      <c r="E755" s="83" t="s">
        <v>56</v>
      </c>
      <c r="F755" s="50">
        <v>20.54</v>
      </c>
      <c r="G755" s="51"/>
      <c r="H755" s="94"/>
      <c r="I755" s="95"/>
      <c r="J755" s="43"/>
      <c r="K755" s="88"/>
      <c r="L755" s="34">
        <f t="shared" si="23"/>
        <v>0</v>
      </c>
    </row>
    <row r="756" spans="2:12" s="36" customFormat="1" ht="33.75" x14ac:dyDescent="0.2">
      <c r="B756" s="67" t="s">
        <v>1370</v>
      </c>
      <c r="C756" s="81" t="s">
        <v>61</v>
      </c>
      <c r="D756" s="82" t="s">
        <v>62</v>
      </c>
      <c r="E756" s="83" t="s">
        <v>56</v>
      </c>
      <c r="F756" s="84">
        <v>1</v>
      </c>
      <c r="G756" s="51"/>
      <c r="H756" s="94"/>
      <c r="I756" s="97"/>
      <c r="J756" s="43"/>
      <c r="K756" s="88"/>
      <c r="L756" s="34">
        <f t="shared" si="23"/>
        <v>0</v>
      </c>
    </row>
    <row r="757" spans="2:12" s="36" customFormat="1" ht="20.100000000000001" customHeight="1" x14ac:dyDescent="0.2">
      <c r="B757" s="67" t="s">
        <v>1371</v>
      </c>
      <c r="C757" s="81" t="s">
        <v>70</v>
      </c>
      <c r="D757" s="82" t="s">
        <v>71</v>
      </c>
      <c r="E757" s="83" t="s">
        <v>56</v>
      </c>
      <c r="F757" s="84">
        <v>28.755999999999997</v>
      </c>
      <c r="G757" s="51"/>
      <c r="H757" s="94"/>
      <c r="I757" s="97"/>
      <c r="J757" s="43"/>
      <c r="K757" s="88"/>
      <c r="L757" s="34">
        <f t="shared" si="23"/>
        <v>0</v>
      </c>
    </row>
    <row r="758" spans="2:12" s="36" customFormat="1" ht="33.75" x14ac:dyDescent="0.2">
      <c r="B758" s="67" t="s">
        <v>1372</v>
      </c>
      <c r="C758" s="47" t="s">
        <v>1184</v>
      </c>
      <c r="D758" s="48" t="s">
        <v>1185</v>
      </c>
      <c r="E758" s="83" t="s">
        <v>26</v>
      </c>
      <c r="F758" s="50">
        <v>3</v>
      </c>
      <c r="G758" s="51"/>
      <c r="H758" s="94"/>
      <c r="I758" s="95"/>
      <c r="J758" s="43"/>
      <c r="K758" s="88"/>
      <c r="L758" s="34">
        <f t="shared" si="23"/>
        <v>0</v>
      </c>
    </row>
    <row r="759" spans="2:12" s="36" customFormat="1" ht="33.75" x14ac:dyDescent="0.2">
      <c r="B759" s="67" t="s">
        <v>1373</v>
      </c>
      <c r="C759" s="47" t="s">
        <v>1190</v>
      </c>
      <c r="D759" s="48" t="s">
        <v>1191</v>
      </c>
      <c r="E759" s="83" t="s">
        <v>26</v>
      </c>
      <c r="F759" s="50">
        <v>2</v>
      </c>
      <c r="G759" s="51"/>
      <c r="H759" s="94"/>
      <c r="I759" s="95"/>
      <c r="J759" s="43"/>
      <c r="K759" s="88"/>
      <c r="L759" s="34">
        <f t="shared" si="23"/>
        <v>0</v>
      </c>
    </row>
    <row r="760" spans="2:12" s="36" customFormat="1" ht="57" customHeight="1" x14ac:dyDescent="0.2">
      <c r="B760" s="67" t="s">
        <v>1374</v>
      </c>
      <c r="C760" s="47" t="s">
        <v>95</v>
      </c>
      <c r="D760" s="48" t="s">
        <v>96</v>
      </c>
      <c r="E760" s="83" t="s">
        <v>26</v>
      </c>
      <c r="F760" s="50">
        <v>5</v>
      </c>
      <c r="G760" s="51"/>
      <c r="H760" s="94"/>
      <c r="I760" s="95"/>
      <c r="J760" s="43"/>
      <c r="K760" s="88"/>
      <c r="L760" s="34">
        <f t="shared" si="23"/>
        <v>0</v>
      </c>
    </row>
    <row r="761" spans="2:12" s="36" customFormat="1" ht="30" customHeight="1" x14ac:dyDescent="0.2">
      <c r="B761" s="67" t="s">
        <v>1375</v>
      </c>
      <c r="C761" s="47" t="s">
        <v>572</v>
      </c>
      <c r="D761" s="48" t="s">
        <v>573</v>
      </c>
      <c r="E761" s="83" t="s">
        <v>56</v>
      </c>
      <c r="F761" s="50">
        <v>54.945999999999998</v>
      </c>
      <c r="G761" s="51"/>
      <c r="H761" s="94"/>
      <c r="I761" s="95"/>
      <c r="J761" s="43"/>
      <c r="K761" s="88"/>
      <c r="L761" s="34">
        <f t="shared" si="23"/>
        <v>0</v>
      </c>
    </row>
    <row r="762" spans="2:12" s="36" customFormat="1" ht="50.1" customHeight="1" x14ac:dyDescent="0.2">
      <c r="B762" s="67" t="s">
        <v>1376</v>
      </c>
      <c r="C762" s="47" t="s">
        <v>73</v>
      </c>
      <c r="D762" s="48" t="s">
        <v>74</v>
      </c>
      <c r="E762" s="83" t="s">
        <v>42</v>
      </c>
      <c r="F762" s="50">
        <v>756.89</v>
      </c>
      <c r="G762" s="51"/>
      <c r="H762" s="94"/>
      <c r="I762" s="95"/>
      <c r="J762" s="43"/>
      <c r="K762" s="88"/>
      <c r="L762" s="34">
        <f t="shared" si="23"/>
        <v>0</v>
      </c>
    </row>
    <row r="763" spans="2:12" s="36" customFormat="1" ht="50.1" customHeight="1" x14ac:dyDescent="0.2">
      <c r="B763" s="67" t="s">
        <v>1377</v>
      </c>
      <c r="C763" s="47" t="s">
        <v>76</v>
      </c>
      <c r="D763" s="48" t="s">
        <v>77</v>
      </c>
      <c r="E763" s="83" t="s">
        <v>46</v>
      </c>
      <c r="F763" s="50">
        <v>44.52</v>
      </c>
      <c r="G763" s="51"/>
      <c r="H763" s="94"/>
      <c r="I763" s="95"/>
      <c r="J763" s="43"/>
      <c r="K763" s="88"/>
      <c r="L763" s="34">
        <f t="shared" si="23"/>
        <v>0</v>
      </c>
    </row>
    <row r="764" spans="2:12" s="36" customFormat="1" ht="39.950000000000003" customHeight="1" x14ac:dyDescent="0.2">
      <c r="B764" s="67" t="s">
        <v>1378</v>
      </c>
      <c r="C764" s="47" t="s">
        <v>79</v>
      </c>
      <c r="D764" s="48" t="s">
        <v>80</v>
      </c>
      <c r="E764" s="83" t="s">
        <v>46</v>
      </c>
      <c r="F764" s="50">
        <v>44.52</v>
      </c>
      <c r="G764" s="51"/>
      <c r="H764" s="94"/>
      <c r="I764" s="95"/>
      <c r="J764" s="43"/>
      <c r="K764" s="88"/>
      <c r="L764" s="34">
        <f t="shared" si="23"/>
        <v>0</v>
      </c>
    </row>
    <row r="765" spans="2:12" s="36" customFormat="1" ht="50.1" customHeight="1" x14ac:dyDescent="0.2">
      <c r="B765" s="73" t="s">
        <v>1379</v>
      </c>
      <c r="C765" s="74" t="s">
        <v>82</v>
      </c>
      <c r="D765" s="75" t="s">
        <v>83</v>
      </c>
      <c r="E765" s="76" t="s">
        <v>46</v>
      </c>
      <c r="F765" s="77">
        <v>44.52</v>
      </c>
      <c r="G765" s="78"/>
      <c r="H765" s="94"/>
      <c r="I765" s="98"/>
      <c r="J765" s="43"/>
      <c r="K765" s="88"/>
      <c r="L765" s="34">
        <f t="shared" si="23"/>
        <v>0</v>
      </c>
    </row>
    <row r="766" spans="2:12" s="36" customFormat="1" ht="50.1" customHeight="1" x14ac:dyDescent="0.2">
      <c r="B766" s="67" t="s">
        <v>1380</v>
      </c>
      <c r="C766" s="47" t="s">
        <v>575</v>
      </c>
      <c r="D766" s="48" t="s">
        <v>576</v>
      </c>
      <c r="E766" s="83" t="s">
        <v>19</v>
      </c>
      <c r="F766" s="50">
        <v>53.739999999999995</v>
      </c>
      <c r="G766" s="51"/>
      <c r="H766" s="94"/>
      <c r="I766" s="95"/>
      <c r="J766" s="43"/>
      <c r="K766" s="88"/>
      <c r="L766" s="34">
        <f t="shared" si="23"/>
        <v>0</v>
      </c>
    </row>
    <row r="767" spans="2:12" s="36" customFormat="1" x14ac:dyDescent="0.2">
      <c r="B767" s="99" t="s">
        <v>1381</v>
      </c>
      <c r="C767" s="215" t="s">
        <v>1382</v>
      </c>
      <c r="D767" s="215"/>
      <c r="E767" s="215"/>
      <c r="F767" s="215"/>
      <c r="G767" s="215"/>
      <c r="H767" s="215"/>
      <c r="I767" s="100">
        <f>SUM(I768:I792)</f>
        <v>0</v>
      </c>
      <c r="J767" s="100">
        <f>SUM(J768:J792)</f>
        <v>0</v>
      </c>
      <c r="K767" s="88"/>
      <c r="L767" s="34"/>
    </row>
    <row r="768" spans="2:12" s="36" customFormat="1" ht="45" customHeight="1" x14ac:dyDescent="0.2">
      <c r="B768" s="46" t="s">
        <v>1383</v>
      </c>
      <c r="C768" s="38" t="s">
        <v>54</v>
      </c>
      <c r="D768" s="39" t="s">
        <v>55</v>
      </c>
      <c r="E768" s="111" t="s">
        <v>56</v>
      </c>
      <c r="F768" s="41">
        <v>115.77000000000001</v>
      </c>
      <c r="G768" s="42"/>
      <c r="H768" s="94"/>
      <c r="I768" s="95"/>
      <c r="J768" s="43"/>
      <c r="K768" s="88"/>
      <c r="L768" s="34">
        <f t="shared" si="23"/>
        <v>0</v>
      </c>
    </row>
    <row r="769" spans="2:12" s="36" customFormat="1" ht="54.75" customHeight="1" x14ac:dyDescent="0.2">
      <c r="B769" s="46" t="s">
        <v>1384</v>
      </c>
      <c r="C769" s="47" t="s">
        <v>1332</v>
      </c>
      <c r="D769" s="48" t="s">
        <v>1333</v>
      </c>
      <c r="E769" s="83" t="s">
        <v>56</v>
      </c>
      <c r="F769" s="50">
        <v>49.11</v>
      </c>
      <c r="G769" s="51"/>
      <c r="H769" s="94"/>
      <c r="I769" s="95"/>
      <c r="J769" s="43"/>
      <c r="K769" s="88"/>
      <c r="L769" s="34">
        <f t="shared" si="23"/>
        <v>0</v>
      </c>
    </row>
    <row r="770" spans="2:12" s="36" customFormat="1" ht="56.25" x14ac:dyDescent="0.2">
      <c r="B770" s="46" t="s">
        <v>1385</v>
      </c>
      <c r="C770" s="47" t="s">
        <v>338</v>
      </c>
      <c r="D770" s="48" t="s">
        <v>339</v>
      </c>
      <c r="E770" s="83" t="s">
        <v>19</v>
      </c>
      <c r="F770" s="50">
        <v>456.85999999999996</v>
      </c>
      <c r="G770" s="51"/>
      <c r="H770" s="94"/>
      <c r="I770" s="95"/>
      <c r="J770" s="43"/>
      <c r="K770" s="88"/>
      <c r="L770" s="34">
        <f t="shared" si="23"/>
        <v>0</v>
      </c>
    </row>
    <row r="771" spans="2:12" s="36" customFormat="1" x14ac:dyDescent="0.2">
      <c r="B771" s="46" t="s">
        <v>1386</v>
      </c>
      <c r="C771" s="47" t="s">
        <v>64</v>
      </c>
      <c r="D771" s="48" t="s">
        <v>65</v>
      </c>
      <c r="E771" s="83" t="s">
        <v>56</v>
      </c>
      <c r="F771" s="50">
        <v>3.5869999999999997</v>
      </c>
      <c r="G771" s="51"/>
      <c r="H771" s="94"/>
      <c r="I771" s="95"/>
      <c r="J771" s="43"/>
      <c r="K771" s="88"/>
      <c r="L771" s="34">
        <f t="shared" si="23"/>
        <v>0</v>
      </c>
    </row>
    <row r="772" spans="2:12" s="36" customFormat="1" ht="45" x14ac:dyDescent="0.2">
      <c r="B772" s="46" t="s">
        <v>1387</v>
      </c>
      <c r="C772" s="47" t="s">
        <v>1282</v>
      </c>
      <c r="D772" s="48" t="s">
        <v>1283</v>
      </c>
      <c r="E772" s="83" t="s">
        <v>90</v>
      </c>
      <c r="F772" s="50">
        <v>71.739999999999995</v>
      </c>
      <c r="G772" s="51"/>
      <c r="H772" s="94"/>
      <c r="I772" s="95"/>
      <c r="J772" s="43"/>
      <c r="K772" s="88"/>
      <c r="L772" s="34">
        <f t="shared" si="23"/>
        <v>0</v>
      </c>
    </row>
    <row r="773" spans="2:12" s="36" customFormat="1" ht="22.5" x14ac:dyDescent="0.2">
      <c r="B773" s="46" t="s">
        <v>1388</v>
      </c>
      <c r="C773" s="47" t="s">
        <v>1279</v>
      </c>
      <c r="D773" s="48" t="s">
        <v>1280</v>
      </c>
      <c r="E773" s="83" t="s">
        <v>90</v>
      </c>
      <c r="F773" s="50">
        <v>71.739999999999995</v>
      </c>
      <c r="G773" s="51"/>
      <c r="H773" s="94"/>
      <c r="I773" s="97"/>
      <c r="J773" s="43"/>
      <c r="K773" s="88"/>
      <c r="L773" s="34">
        <f t="shared" si="23"/>
        <v>0</v>
      </c>
    </row>
    <row r="774" spans="2:12" s="36" customFormat="1" ht="22.5" x14ac:dyDescent="0.2">
      <c r="B774" s="46" t="s">
        <v>1389</v>
      </c>
      <c r="C774" s="47" t="s">
        <v>67</v>
      </c>
      <c r="D774" s="48" t="s">
        <v>68</v>
      </c>
      <c r="E774" s="83" t="s">
        <v>56</v>
      </c>
      <c r="F774" s="50">
        <v>122.07000000000001</v>
      </c>
      <c r="G774" s="51"/>
      <c r="H774" s="94"/>
      <c r="I774" s="97"/>
      <c r="J774" s="43"/>
      <c r="K774" s="88"/>
      <c r="L774" s="34">
        <f t="shared" si="23"/>
        <v>0</v>
      </c>
    </row>
    <row r="775" spans="2:12" s="36" customFormat="1" ht="33.75" x14ac:dyDescent="0.2">
      <c r="B775" s="46" t="s">
        <v>1390</v>
      </c>
      <c r="C775" s="47" t="s">
        <v>61</v>
      </c>
      <c r="D775" s="48" t="s">
        <v>62</v>
      </c>
      <c r="E775" s="83" t="s">
        <v>56</v>
      </c>
      <c r="F775" s="50">
        <v>0.6</v>
      </c>
      <c r="G775" s="51"/>
      <c r="H775" s="94"/>
      <c r="I775" s="95"/>
      <c r="J775" s="43"/>
      <c r="K775" s="88"/>
      <c r="L775" s="34">
        <f t="shared" si="23"/>
        <v>0</v>
      </c>
    </row>
    <row r="776" spans="2:12" s="36" customFormat="1" x14ac:dyDescent="0.2">
      <c r="B776" s="46" t="s">
        <v>1391</v>
      </c>
      <c r="C776" s="47" t="s">
        <v>70</v>
      </c>
      <c r="D776" s="48" t="s">
        <v>71</v>
      </c>
      <c r="E776" s="83" t="s">
        <v>56</v>
      </c>
      <c r="F776" s="50">
        <v>170.898</v>
      </c>
      <c r="G776" s="51"/>
      <c r="H776" s="94"/>
      <c r="I776" s="95"/>
      <c r="J776" s="43"/>
      <c r="K776" s="88"/>
      <c r="L776" s="34">
        <f t="shared" si="23"/>
        <v>0</v>
      </c>
    </row>
    <row r="777" spans="2:12" s="36" customFormat="1" ht="33.75" x14ac:dyDescent="0.2">
      <c r="B777" s="46" t="s">
        <v>1392</v>
      </c>
      <c r="C777" s="47" t="s">
        <v>1193</v>
      </c>
      <c r="D777" s="48" t="s">
        <v>1194</v>
      </c>
      <c r="E777" s="83" t="s">
        <v>26</v>
      </c>
      <c r="F777" s="50">
        <v>1</v>
      </c>
      <c r="G777" s="51"/>
      <c r="H777" s="94"/>
      <c r="I777" s="95"/>
      <c r="J777" s="43"/>
      <c r="K777" s="88"/>
      <c r="L777" s="34">
        <f t="shared" si="23"/>
        <v>0</v>
      </c>
    </row>
    <row r="778" spans="2:12" s="36" customFormat="1" ht="33.75" x14ac:dyDescent="0.2">
      <c r="B778" s="46" t="s">
        <v>1393</v>
      </c>
      <c r="C778" s="47" t="s">
        <v>1319</v>
      </c>
      <c r="D778" s="48" t="s">
        <v>1320</v>
      </c>
      <c r="E778" s="83" t="s">
        <v>26</v>
      </c>
      <c r="F778" s="50">
        <v>1</v>
      </c>
      <c r="G778" s="51"/>
      <c r="H778" s="94"/>
      <c r="I778" s="95"/>
      <c r="J778" s="43"/>
      <c r="K778" s="88"/>
      <c r="L778" s="34">
        <f t="shared" si="23"/>
        <v>0</v>
      </c>
    </row>
    <row r="779" spans="2:12" s="36" customFormat="1" ht="33.75" x14ac:dyDescent="0.2">
      <c r="B779" s="46" t="s">
        <v>1394</v>
      </c>
      <c r="C779" s="47" t="s">
        <v>1242</v>
      </c>
      <c r="D779" s="48" t="s">
        <v>1243</v>
      </c>
      <c r="E779" s="83" t="s">
        <v>26</v>
      </c>
      <c r="F779" s="50">
        <v>1</v>
      </c>
      <c r="G779" s="51"/>
      <c r="H779" s="94"/>
      <c r="I779" s="95"/>
      <c r="J779" s="43"/>
      <c r="K779" s="88"/>
      <c r="L779" s="34">
        <f t="shared" si="23"/>
        <v>0</v>
      </c>
    </row>
    <row r="780" spans="2:12" s="36" customFormat="1" ht="45" x14ac:dyDescent="0.2">
      <c r="B780" s="46" t="s">
        <v>1395</v>
      </c>
      <c r="C780" s="47" t="s">
        <v>1294</v>
      </c>
      <c r="D780" s="48" t="s">
        <v>1295</v>
      </c>
      <c r="E780" s="83" t="s">
        <v>26</v>
      </c>
      <c r="F780" s="50">
        <v>1</v>
      </c>
      <c r="G780" s="51"/>
      <c r="H780" s="94"/>
      <c r="I780" s="95"/>
      <c r="J780" s="43"/>
      <c r="K780" s="88"/>
      <c r="L780" s="34">
        <f t="shared" si="23"/>
        <v>0</v>
      </c>
    </row>
    <row r="781" spans="2:12" s="36" customFormat="1" ht="22.5" x14ac:dyDescent="0.2">
      <c r="B781" s="67" t="s">
        <v>1396</v>
      </c>
      <c r="C781" s="81" t="s">
        <v>297</v>
      </c>
      <c r="D781" s="82" t="s">
        <v>384</v>
      </c>
      <c r="E781" s="83" t="s">
        <v>299</v>
      </c>
      <c r="F781" s="84">
        <v>120</v>
      </c>
      <c r="G781" s="51"/>
      <c r="H781" s="94"/>
      <c r="I781" s="97"/>
      <c r="J781" s="43"/>
      <c r="K781" s="88"/>
      <c r="L781" s="34">
        <f t="shared" si="23"/>
        <v>0</v>
      </c>
    </row>
    <row r="782" spans="2:12" s="36" customFormat="1" ht="45" x14ac:dyDescent="0.2">
      <c r="B782" s="67" t="s">
        <v>1397</v>
      </c>
      <c r="C782" s="81" t="s">
        <v>95</v>
      </c>
      <c r="D782" s="82" t="s">
        <v>96</v>
      </c>
      <c r="E782" s="83" t="s">
        <v>26</v>
      </c>
      <c r="F782" s="84">
        <v>4</v>
      </c>
      <c r="G782" s="51"/>
      <c r="H782" s="94"/>
      <c r="I782" s="97"/>
      <c r="J782" s="43"/>
      <c r="K782" s="88"/>
      <c r="L782" s="34">
        <f t="shared" si="23"/>
        <v>0</v>
      </c>
    </row>
    <row r="783" spans="2:12" s="36" customFormat="1" ht="22.5" x14ac:dyDescent="0.2">
      <c r="B783" s="67" t="s">
        <v>1398</v>
      </c>
      <c r="C783" s="81" t="s">
        <v>341</v>
      </c>
      <c r="D783" s="82" t="s">
        <v>342</v>
      </c>
      <c r="E783" s="83" t="s">
        <v>26</v>
      </c>
      <c r="F783" s="84">
        <v>8</v>
      </c>
      <c r="G783" s="51"/>
      <c r="H783" s="94"/>
      <c r="I783" s="97"/>
      <c r="J783" s="43"/>
      <c r="K783" s="88"/>
      <c r="L783" s="34">
        <f t="shared" si="23"/>
        <v>0</v>
      </c>
    </row>
    <row r="784" spans="2:12" s="36" customFormat="1" x14ac:dyDescent="0.2">
      <c r="B784" s="67" t="s">
        <v>1399</v>
      </c>
      <c r="C784" s="81" t="s">
        <v>344</v>
      </c>
      <c r="D784" s="82" t="s">
        <v>345</v>
      </c>
      <c r="E784" s="83" t="s">
        <v>26</v>
      </c>
      <c r="F784" s="84">
        <v>0</v>
      </c>
      <c r="G784" s="51"/>
      <c r="H784" s="94"/>
      <c r="I784" s="97"/>
      <c r="J784" s="43"/>
      <c r="K784" s="88"/>
      <c r="L784" s="34">
        <f t="shared" si="23"/>
        <v>0</v>
      </c>
    </row>
    <row r="785" spans="2:12" s="36" customFormat="1" ht="22.5" x14ac:dyDescent="0.2">
      <c r="B785" s="67" t="s">
        <v>1400</v>
      </c>
      <c r="C785" s="81" t="s">
        <v>347</v>
      </c>
      <c r="D785" s="82" t="s">
        <v>348</v>
      </c>
      <c r="E785" s="83" t="s">
        <v>349</v>
      </c>
      <c r="F785" s="84">
        <v>60</v>
      </c>
      <c r="G785" s="51"/>
      <c r="H785" s="94"/>
      <c r="I785" s="97"/>
      <c r="J785" s="43"/>
      <c r="K785" s="88"/>
      <c r="L785" s="34">
        <f t="shared" si="23"/>
        <v>0</v>
      </c>
    </row>
    <row r="786" spans="2:12" s="36" customFormat="1" ht="22.5" x14ac:dyDescent="0.2">
      <c r="B786" s="67" t="s">
        <v>1401</v>
      </c>
      <c r="C786" s="81" t="s">
        <v>351</v>
      </c>
      <c r="D786" s="82" t="s">
        <v>352</v>
      </c>
      <c r="E786" s="83" t="s">
        <v>353</v>
      </c>
      <c r="F786" s="84">
        <v>21600</v>
      </c>
      <c r="G786" s="51"/>
      <c r="H786" s="94"/>
      <c r="I786" s="97"/>
      <c r="J786" s="43"/>
      <c r="K786" s="88"/>
      <c r="L786" s="34">
        <f t="shared" ref="L786:L849" si="24">J786</f>
        <v>0</v>
      </c>
    </row>
    <row r="787" spans="2:12" s="36" customFormat="1" ht="22.5" x14ac:dyDescent="0.2">
      <c r="B787" s="67" t="s">
        <v>1402</v>
      </c>
      <c r="C787" s="81" t="s">
        <v>572</v>
      </c>
      <c r="D787" s="82" t="s">
        <v>573</v>
      </c>
      <c r="E787" s="83" t="s">
        <v>56</v>
      </c>
      <c r="F787" s="84">
        <v>335.77800000000002</v>
      </c>
      <c r="G787" s="51"/>
      <c r="H787" s="94"/>
      <c r="I787" s="97"/>
      <c r="J787" s="43"/>
      <c r="K787" s="88"/>
      <c r="L787" s="34">
        <f t="shared" si="24"/>
        <v>0</v>
      </c>
    </row>
    <row r="788" spans="2:12" s="36" customFormat="1" ht="45" x14ac:dyDescent="0.2">
      <c r="B788" s="67" t="s">
        <v>1403</v>
      </c>
      <c r="C788" s="81" t="s">
        <v>73</v>
      </c>
      <c r="D788" s="82" t="s">
        <v>74</v>
      </c>
      <c r="E788" s="83" t="s">
        <v>42</v>
      </c>
      <c r="F788" s="84">
        <v>4765.03</v>
      </c>
      <c r="G788" s="51"/>
      <c r="H788" s="94"/>
      <c r="I788" s="97"/>
      <c r="J788" s="43"/>
      <c r="K788" s="88"/>
      <c r="L788" s="34">
        <f t="shared" si="24"/>
        <v>0</v>
      </c>
    </row>
    <row r="789" spans="2:12" s="36" customFormat="1" ht="56.25" x14ac:dyDescent="0.2">
      <c r="B789" s="67" t="s">
        <v>1404</v>
      </c>
      <c r="C789" s="81" t="s">
        <v>76</v>
      </c>
      <c r="D789" s="82" t="s">
        <v>77</v>
      </c>
      <c r="E789" s="83" t="s">
        <v>46</v>
      </c>
      <c r="F789" s="84">
        <v>280.29000000000002</v>
      </c>
      <c r="G789" s="51"/>
      <c r="H789" s="94"/>
      <c r="I789" s="97"/>
      <c r="J789" s="43"/>
      <c r="K789" s="88"/>
      <c r="L789" s="34">
        <f t="shared" si="24"/>
        <v>0</v>
      </c>
    </row>
    <row r="790" spans="2:12" s="36" customFormat="1" ht="33.75" x14ac:dyDescent="0.2">
      <c r="B790" s="67" t="s">
        <v>1405</v>
      </c>
      <c r="C790" s="81" t="s">
        <v>79</v>
      </c>
      <c r="D790" s="82" t="s">
        <v>80</v>
      </c>
      <c r="E790" s="83" t="s">
        <v>46</v>
      </c>
      <c r="F790" s="84">
        <v>280.29000000000002</v>
      </c>
      <c r="G790" s="51"/>
      <c r="H790" s="94"/>
      <c r="I790" s="97"/>
      <c r="J790" s="43"/>
      <c r="K790" s="88"/>
      <c r="L790" s="34">
        <f t="shared" si="24"/>
        <v>0</v>
      </c>
    </row>
    <row r="791" spans="2:12" s="36" customFormat="1" ht="56.25" x14ac:dyDescent="0.2">
      <c r="B791" s="73" t="s">
        <v>1406</v>
      </c>
      <c r="C791" s="74" t="s">
        <v>82</v>
      </c>
      <c r="D791" s="75" t="s">
        <v>83</v>
      </c>
      <c r="E791" s="76" t="s">
        <v>46</v>
      </c>
      <c r="F791" s="77">
        <v>280.29000000000002</v>
      </c>
      <c r="G791" s="78"/>
      <c r="H791" s="94"/>
      <c r="I791" s="98"/>
      <c r="J791" s="43"/>
      <c r="K791" s="88"/>
      <c r="L791" s="34">
        <f t="shared" si="24"/>
        <v>0</v>
      </c>
    </row>
    <row r="792" spans="2:12" s="36" customFormat="1" ht="33.75" x14ac:dyDescent="0.2">
      <c r="B792" s="67" t="s">
        <v>1407</v>
      </c>
      <c r="C792" s="81" t="s">
        <v>575</v>
      </c>
      <c r="D792" s="82" t="s">
        <v>576</v>
      </c>
      <c r="E792" s="83" t="s">
        <v>19</v>
      </c>
      <c r="F792" s="84">
        <v>169.07999999999998</v>
      </c>
      <c r="G792" s="51"/>
      <c r="H792" s="94"/>
      <c r="I792" s="97"/>
      <c r="J792" s="43"/>
      <c r="K792" s="88"/>
      <c r="L792" s="34">
        <f t="shared" si="24"/>
        <v>0</v>
      </c>
    </row>
    <row r="793" spans="2:12" s="36" customFormat="1" x14ac:dyDescent="0.2">
      <c r="B793" s="99" t="s">
        <v>1408</v>
      </c>
      <c r="C793" s="215" t="s">
        <v>1409</v>
      </c>
      <c r="D793" s="215"/>
      <c r="E793" s="215"/>
      <c r="F793" s="215"/>
      <c r="G793" s="215"/>
      <c r="H793" s="215"/>
      <c r="I793" s="100">
        <f>SUM(I794:I814)</f>
        <v>0</v>
      </c>
      <c r="J793" s="100">
        <f>SUM(J794:J814)</f>
        <v>0</v>
      </c>
      <c r="K793" s="88"/>
      <c r="L793" s="34"/>
    </row>
    <row r="794" spans="2:12" s="36" customFormat="1" ht="33.75" x14ac:dyDescent="0.2">
      <c r="B794" s="67" t="s">
        <v>1410</v>
      </c>
      <c r="C794" s="110" t="s">
        <v>54</v>
      </c>
      <c r="D794" s="93" t="s">
        <v>55</v>
      </c>
      <c r="E794" s="111" t="s">
        <v>56</v>
      </c>
      <c r="F794" s="112">
        <v>75.09</v>
      </c>
      <c r="G794" s="42"/>
      <c r="H794" s="94"/>
      <c r="I794" s="97"/>
      <c r="J794" s="43"/>
      <c r="K794" s="88"/>
      <c r="L794" s="34">
        <f t="shared" si="24"/>
        <v>0</v>
      </c>
    </row>
    <row r="795" spans="2:12" s="36" customFormat="1" ht="22.5" x14ac:dyDescent="0.2">
      <c r="B795" s="67" t="s">
        <v>1411</v>
      </c>
      <c r="C795" s="81" t="s">
        <v>67</v>
      </c>
      <c r="D795" s="82" t="s">
        <v>68</v>
      </c>
      <c r="E795" s="83" t="s">
        <v>56</v>
      </c>
      <c r="F795" s="84">
        <v>65.043000000000006</v>
      </c>
      <c r="G795" s="51"/>
      <c r="H795" s="94"/>
      <c r="I795" s="97"/>
      <c r="J795" s="43"/>
      <c r="K795" s="88"/>
      <c r="L795" s="34">
        <f t="shared" si="24"/>
        <v>0</v>
      </c>
    </row>
    <row r="796" spans="2:12" s="36" customFormat="1" ht="20.100000000000001" customHeight="1" x14ac:dyDescent="0.2">
      <c r="B796" s="67" t="s">
        <v>1412</v>
      </c>
      <c r="C796" s="81" t="s">
        <v>64</v>
      </c>
      <c r="D796" s="82" t="s">
        <v>65</v>
      </c>
      <c r="E796" s="83" t="s">
        <v>56</v>
      </c>
      <c r="F796" s="84">
        <v>9.947000000000001</v>
      </c>
      <c r="G796" s="51"/>
      <c r="H796" s="94"/>
      <c r="I796" s="97"/>
      <c r="J796" s="43"/>
      <c r="K796" s="88"/>
      <c r="L796" s="34">
        <f t="shared" si="24"/>
        <v>0</v>
      </c>
    </row>
    <row r="797" spans="2:12" s="36" customFormat="1" ht="20.100000000000001" customHeight="1" x14ac:dyDescent="0.2">
      <c r="B797" s="67" t="s">
        <v>1413</v>
      </c>
      <c r="C797" s="81" t="s">
        <v>70</v>
      </c>
      <c r="D797" s="82" t="s">
        <v>71</v>
      </c>
      <c r="E797" s="83" t="s">
        <v>56</v>
      </c>
      <c r="F797" s="84">
        <v>91.060200000000009</v>
      </c>
      <c r="G797" s="51"/>
      <c r="H797" s="94"/>
      <c r="I797" s="97"/>
      <c r="J797" s="43"/>
      <c r="K797" s="88"/>
      <c r="L797" s="34">
        <f t="shared" si="24"/>
        <v>0</v>
      </c>
    </row>
    <row r="798" spans="2:12" s="36" customFormat="1" ht="22.5" x14ac:dyDescent="0.2">
      <c r="B798" s="67" t="s">
        <v>1414</v>
      </c>
      <c r="C798" s="81" t="s">
        <v>572</v>
      </c>
      <c r="D798" s="82" t="s">
        <v>573</v>
      </c>
      <c r="E798" s="83" t="s">
        <v>56</v>
      </c>
      <c r="F798" s="84">
        <v>166.15</v>
      </c>
      <c r="G798" s="51"/>
      <c r="H798" s="94"/>
      <c r="I798" s="97"/>
      <c r="J798" s="43"/>
      <c r="K798" s="88"/>
      <c r="L798" s="34">
        <f t="shared" si="24"/>
        <v>0</v>
      </c>
    </row>
    <row r="799" spans="2:12" s="36" customFormat="1" ht="45" x14ac:dyDescent="0.2">
      <c r="B799" s="67" t="s">
        <v>1415</v>
      </c>
      <c r="C799" s="81" t="s">
        <v>73</v>
      </c>
      <c r="D799" s="82" t="s">
        <v>74</v>
      </c>
      <c r="E799" s="83" t="s">
        <v>42</v>
      </c>
      <c r="F799" s="84">
        <v>2170.1</v>
      </c>
      <c r="G799" s="51"/>
      <c r="H799" s="94"/>
      <c r="I799" s="97"/>
      <c r="J799" s="43"/>
      <c r="K799" s="88"/>
      <c r="L799" s="34">
        <f t="shared" si="24"/>
        <v>0</v>
      </c>
    </row>
    <row r="800" spans="2:12" s="36" customFormat="1" ht="56.25" x14ac:dyDescent="0.2">
      <c r="B800" s="67" t="s">
        <v>1416</v>
      </c>
      <c r="C800" s="81" t="s">
        <v>76</v>
      </c>
      <c r="D800" s="82" t="s">
        <v>77</v>
      </c>
      <c r="E800" s="83" t="s">
        <v>46</v>
      </c>
      <c r="F800" s="84">
        <v>127.65</v>
      </c>
      <c r="G800" s="51"/>
      <c r="H800" s="94"/>
      <c r="I800" s="97"/>
      <c r="J800" s="43"/>
      <c r="K800" s="88"/>
      <c r="L800" s="34">
        <f t="shared" si="24"/>
        <v>0</v>
      </c>
    </row>
    <row r="801" spans="2:12" s="36" customFormat="1" ht="33.75" x14ac:dyDescent="0.2">
      <c r="B801" s="67" t="s">
        <v>1417</v>
      </c>
      <c r="C801" s="81" t="s">
        <v>79</v>
      </c>
      <c r="D801" s="82" t="s">
        <v>80</v>
      </c>
      <c r="E801" s="83" t="s">
        <v>46</v>
      </c>
      <c r="F801" s="84">
        <v>127.65</v>
      </c>
      <c r="G801" s="51"/>
      <c r="H801" s="94"/>
      <c r="I801" s="97"/>
      <c r="J801" s="43"/>
      <c r="K801" s="88"/>
      <c r="L801" s="34">
        <f t="shared" si="24"/>
        <v>0</v>
      </c>
    </row>
    <row r="802" spans="2:12" s="36" customFormat="1" ht="56.25" x14ac:dyDescent="0.2">
      <c r="B802" s="73" t="s">
        <v>1418</v>
      </c>
      <c r="C802" s="74" t="s">
        <v>82</v>
      </c>
      <c r="D802" s="75" t="s">
        <v>83</v>
      </c>
      <c r="E802" s="76" t="s">
        <v>46</v>
      </c>
      <c r="F802" s="77">
        <v>127.65</v>
      </c>
      <c r="G802" s="78"/>
      <c r="H802" s="94"/>
      <c r="I802" s="98"/>
      <c r="J802" s="43"/>
      <c r="K802" s="88"/>
      <c r="L802" s="34">
        <f t="shared" si="24"/>
        <v>0</v>
      </c>
    </row>
    <row r="803" spans="2:12" s="36" customFormat="1" x14ac:dyDescent="0.2">
      <c r="B803" s="67" t="s">
        <v>1419</v>
      </c>
      <c r="C803" s="81" t="s">
        <v>1420</v>
      </c>
      <c r="D803" s="82" t="s">
        <v>1421</v>
      </c>
      <c r="E803" s="83" t="s">
        <v>26</v>
      </c>
      <c r="F803" s="84">
        <v>11</v>
      </c>
      <c r="G803" s="51"/>
      <c r="H803" s="94"/>
      <c r="I803" s="97"/>
      <c r="J803" s="43"/>
      <c r="K803" s="88"/>
      <c r="L803" s="34">
        <f t="shared" si="24"/>
        <v>0</v>
      </c>
    </row>
    <row r="804" spans="2:12" s="36" customFormat="1" ht="33.75" x14ac:dyDescent="0.2">
      <c r="B804" s="67" t="s">
        <v>1422</v>
      </c>
      <c r="C804" s="81" t="s">
        <v>1064</v>
      </c>
      <c r="D804" s="82" t="s">
        <v>1065</v>
      </c>
      <c r="E804" s="83" t="s">
        <v>90</v>
      </c>
      <c r="F804" s="84">
        <v>77.510000000000005</v>
      </c>
      <c r="G804" s="51"/>
      <c r="H804" s="94"/>
      <c r="I804" s="97"/>
      <c r="J804" s="43"/>
      <c r="K804" s="88"/>
      <c r="L804" s="34">
        <f t="shared" si="24"/>
        <v>0</v>
      </c>
    </row>
    <row r="805" spans="2:12" s="36" customFormat="1" ht="33.75" x14ac:dyDescent="0.2">
      <c r="B805" s="67" t="s">
        <v>1423</v>
      </c>
      <c r="C805" s="81" t="s">
        <v>1424</v>
      </c>
      <c r="D805" s="82" t="s">
        <v>1425</v>
      </c>
      <c r="E805" s="83" t="s">
        <v>90</v>
      </c>
      <c r="F805" s="84">
        <v>58.18</v>
      </c>
      <c r="G805" s="51"/>
      <c r="H805" s="94"/>
      <c r="I805" s="97"/>
      <c r="J805" s="43"/>
      <c r="K805" s="88"/>
      <c r="L805" s="34">
        <f t="shared" si="24"/>
        <v>0</v>
      </c>
    </row>
    <row r="806" spans="2:12" s="36" customFormat="1" ht="22.5" x14ac:dyDescent="0.2">
      <c r="B806" s="67" t="s">
        <v>1426</v>
      </c>
      <c r="C806" s="81" t="s">
        <v>1427</v>
      </c>
      <c r="D806" s="82" t="s">
        <v>1428</v>
      </c>
      <c r="E806" s="83" t="s">
        <v>26</v>
      </c>
      <c r="F806" s="84">
        <v>11</v>
      </c>
      <c r="G806" s="51"/>
      <c r="H806" s="94"/>
      <c r="I806" s="97"/>
      <c r="J806" s="43"/>
      <c r="K806" s="88"/>
      <c r="L806" s="34">
        <f t="shared" si="24"/>
        <v>0</v>
      </c>
    </row>
    <row r="807" spans="2:12" s="36" customFormat="1" ht="33.75" x14ac:dyDescent="0.2">
      <c r="B807" s="67" t="s">
        <v>1429</v>
      </c>
      <c r="C807" s="81" t="s">
        <v>1430</v>
      </c>
      <c r="D807" s="82" t="s">
        <v>1431</v>
      </c>
      <c r="E807" s="83" t="s">
        <v>26</v>
      </c>
      <c r="F807" s="84">
        <v>11</v>
      </c>
      <c r="G807" s="51"/>
      <c r="H807" s="94"/>
      <c r="I807" s="97"/>
      <c r="J807" s="43"/>
      <c r="K807" s="88"/>
      <c r="L807" s="34">
        <f t="shared" si="24"/>
        <v>0</v>
      </c>
    </row>
    <row r="808" spans="2:12" s="36" customFormat="1" ht="22.5" x14ac:dyDescent="0.2">
      <c r="B808" s="67" t="s">
        <v>1432</v>
      </c>
      <c r="C808" s="81" t="s">
        <v>1433</v>
      </c>
      <c r="D808" s="82" t="s">
        <v>1434</v>
      </c>
      <c r="E808" s="83" t="s">
        <v>26</v>
      </c>
      <c r="F808" s="84">
        <v>11</v>
      </c>
      <c r="G808" s="51"/>
      <c r="H808" s="94"/>
      <c r="I808" s="97"/>
      <c r="J808" s="43"/>
      <c r="K808" s="88"/>
      <c r="L808" s="34">
        <f t="shared" si="24"/>
        <v>0</v>
      </c>
    </row>
    <row r="809" spans="2:12" s="36" customFormat="1" ht="33.75" x14ac:dyDescent="0.2">
      <c r="B809" s="67" t="s">
        <v>1435</v>
      </c>
      <c r="C809" s="81" t="s">
        <v>1436</v>
      </c>
      <c r="D809" s="82" t="s">
        <v>1437</v>
      </c>
      <c r="E809" s="83" t="s">
        <v>19</v>
      </c>
      <c r="F809" s="84">
        <v>88.199999999999989</v>
      </c>
      <c r="G809" s="51"/>
      <c r="H809" s="94"/>
      <c r="I809" s="97"/>
      <c r="J809" s="43"/>
      <c r="K809" s="88"/>
      <c r="L809" s="34">
        <f t="shared" si="24"/>
        <v>0</v>
      </c>
    </row>
    <row r="810" spans="2:12" s="36" customFormat="1" ht="45" x14ac:dyDescent="0.2">
      <c r="B810" s="67" t="s">
        <v>1438</v>
      </c>
      <c r="C810" s="81" t="s">
        <v>221</v>
      </c>
      <c r="D810" s="82" t="s">
        <v>222</v>
      </c>
      <c r="E810" s="83" t="s">
        <v>19</v>
      </c>
      <c r="F810" s="84">
        <v>18</v>
      </c>
      <c r="G810" s="51"/>
      <c r="H810" s="94"/>
      <c r="I810" s="97"/>
      <c r="J810" s="43"/>
      <c r="K810" s="88"/>
      <c r="L810" s="34">
        <f t="shared" si="24"/>
        <v>0</v>
      </c>
    </row>
    <row r="811" spans="2:12" s="36" customFormat="1" ht="22.5" x14ac:dyDescent="0.2">
      <c r="B811" s="67" t="s">
        <v>1439</v>
      </c>
      <c r="C811" s="81" t="s">
        <v>218</v>
      </c>
      <c r="D811" s="82" t="s">
        <v>219</v>
      </c>
      <c r="E811" s="83" t="s">
        <v>19</v>
      </c>
      <c r="F811" s="84">
        <v>70.2</v>
      </c>
      <c r="G811" s="51"/>
      <c r="H811" s="94"/>
      <c r="I811" s="97"/>
      <c r="J811" s="43"/>
      <c r="K811" s="88"/>
      <c r="L811" s="34">
        <f t="shared" si="24"/>
        <v>0</v>
      </c>
    </row>
    <row r="812" spans="2:12" s="36" customFormat="1" ht="56.25" x14ac:dyDescent="0.2">
      <c r="B812" s="67" t="s">
        <v>1440</v>
      </c>
      <c r="C812" s="81" t="s">
        <v>224</v>
      </c>
      <c r="D812" s="82" t="s">
        <v>225</v>
      </c>
      <c r="E812" s="83" t="s">
        <v>19</v>
      </c>
      <c r="F812" s="84">
        <v>88.199999999999989</v>
      </c>
      <c r="G812" s="51"/>
      <c r="H812" s="94"/>
      <c r="I812" s="97"/>
      <c r="J812" s="43"/>
      <c r="K812" s="88"/>
      <c r="L812" s="34">
        <f t="shared" si="24"/>
        <v>0</v>
      </c>
    </row>
    <row r="813" spans="2:12" s="36" customFormat="1" ht="33.75" x14ac:dyDescent="0.2">
      <c r="B813" s="67" t="s">
        <v>1441</v>
      </c>
      <c r="C813" s="81" t="s">
        <v>1070</v>
      </c>
      <c r="D813" s="82" t="s">
        <v>1003</v>
      </c>
      <c r="E813" s="83" t="s">
        <v>90</v>
      </c>
      <c r="F813" s="84">
        <v>25.46</v>
      </c>
      <c r="G813" s="51"/>
      <c r="H813" s="94"/>
      <c r="I813" s="97"/>
      <c r="J813" s="43"/>
      <c r="K813" s="88"/>
      <c r="L813" s="34">
        <f t="shared" si="24"/>
        <v>0</v>
      </c>
    </row>
    <row r="814" spans="2:12" s="36" customFormat="1" ht="33.75" x14ac:dyDescent="0.2">
      <c r="B814" s="67" t="s">
        <v>1442</v>
      </c>
      <c r="C814" s="103" t="s">
        <v>1443</v>
      </c>
      <c r="D814" s="104" t="s">
        <v>1006</v>
      </c>
      <c r="E814" s="105" t="s">
        <v>90</v>
      </c>
      <c r="F814" s="106">
        <v>41.72</v>
      </c>
      <c r="G814" s="62"/>
      <c r="H814" s="96"/>
      <c r="I814" s="97"/>
      <c r="J814" s="43"/>
      <c r="K814" s="88"/>
      <c r="L814" s="34">
        <f t="shared" si="24"/>
        <v>0</v>
      </c>
    </row>
    <row r="815" spans="2:12" s="36" customFormat="1" x14ac:dyDescent="0.2">
      <c r="B815" s="99" t="s">
        <v>1444</v>
      </c>
      <c r="C815" s="215" t="s">
        <v>1445</v>
      </c>
      <c r="D815" s="215"/>
      <c r="E815" s="215"/>
      <c r="F815" s="215"/>
      <c r="G815" s="215"/>
      <c r="H815" s="215"/>
      <c r="I815" s="100">
        <f>SUM(I816:I859)</f>
        <v>0</v>
      </c>
      <c r="J815" s="100">
        <f>SUM(J816:J859)</f>
        <v>0</v>
      </c>
      <c r="K815" s="88"/>
      <c r="L815" s="34"/>
    </row>
    <row r="816" spans="2:12" s="36" customFormat="1" ht="39.950000000000003" customHeight="1" x14ac:dyDescent="0.2">
      <c r="B816" s="67" t="s">
        <v>1446</v>
      </c>
      <c r="C816" s="110" t="s">
        <v>1447</v>
      </c>
      <c r="D816" s="93" t="s">
        <v>1448</v>
      </c>
      <c r="E816" s="111" t="s">
        <v>26</v>
      </c>
      <c r="F816" s="112">
        <v>1</v>
      </c>
      <c r="G816" s="42"/>
      <c r="H816" s="94"/>
      <c r="I816" s="97"/>
      <c r="J816" s="43"/>
      <c r="K816" s="88"/>
      <c r="L816" s="34">
        <f t="shared" si="24"/>
        <v>0</v>
      </c>
    </row>
    <row r="817" spans="2:12" s="36" customFormat="1" x14ac:dyDescent="0.2">
      <c r="B817" s="67" t="s">
        <v>1449</v>
      </c>
      <c r="C817" s="81" t="s">
        <v>1450</v>
      </c>
      <c r="D817" s="82" t="s">
        <v>1451</v>
      </c>
      <c r="E817" s="83" t="s">
        <v>26</v>
      </c>
      <c r="F817" s="84">
        <v>1</v>
      </c>
      <c r="G817" s="51"/>
      <c r="H817" s="94"/>
      <c r="I817" s="97"/>
      <c r="J817" s="43"/>
      <c r="K817" s="88"/>
      <c r="L817" s="34">
        <f t="shared" si="24"/>
        <v>0</v>
      </c>
    </row>
    <row r="818" spans="2:12" s="36" customFormat="1" x14ac:dyDescent="0.2">
      <c r="B818" s="67" t="s">
        <v>1452</v>
      </c>
      <c r="C818" s="81" t="s">
        <v>1453</v>
      </c>
      <c r="D818" s="82" t="s">
        <v>1454</v>
      </c>
      <c r="E818" s="83" t="s">
        <v>26</v>
      </c>
      <c r="F818" s="84">
        <v>4</v>
      </c>
      <c r="G818" s="51"/>
      <c r="H818" s="94"/>
      <c r="I818" s="97"/>
      <c r="J818" s="43"/>
      <c r="K818" s="88"/>
      <c r="L818" s="34">
        <f t="shared" si="24"/>
        <v>0</v>
      </c>
    </row>
    <row r="819" spans="2:12" s="36" customFormat="1" ht="22.5" x14ac:dyDescent="0.2">
      <c r="B819" s="67" t="s">
        <v>1455</v>
      </c>
      <c r="C819" s="81" t="s">
        <v>1456</v>
      </c>
      <c r="D819" s="82" t="s">
        <v>1457</v>
      </c>
      <c r="E819" s="83" t="s">
        <v>26</v>
      </c>
      <c r="F819" s="84">
        <v>4</v>
      </c>
      <c r="G819" s="51"/>
      <c r="H819" s="94"/>
      <c r="I819" s="97"/>
      <c r="J819" s="43"/>
      <c r="K819" s="88"/>
      <c r="L819" s="34">
        <f t="shared" si="24"/>
        <v>0</v>
      </c>
    </row>
    <row r="820" spans="2:12" s="36" customFormat="1" ht="33.75" x14ac:dyDescent="0.2">
      <c r="B820" s="67" t="s">
        <v>1458</v>
      </c>
      <c r="C820" s="81" t="s">
        <v>1459</v>
      </c>
      <c r="D820" s="82" t="s">
        <v>1460</v>
      </c>
      <c r="E820" s="83" t="s">
        <v>26</v>
      </c>
      <c r="F820" s="84">
        <v>1</v>
      </c>
      <c r="G820" s="51"/>
      <c r="H820" s="94"/>
      <c r="I820" s="97"/>
      <c r="J820" s="43"/>
      <c r="K820" s="88"/>
      <c r="L820" s="34">
        <f t="shared" si="24"/>
        <v>0</v>
      </c>
    </row>
    <row r="821" spans="2:12" s="36" customFormat="1" ht="22.5" x14ac:dyDescent="0.2">
      <c r="B821" s="67" t="s">
        <v>1461</v>
      </c>
      <c r="C821" s="81" t="s">
        <v>1462</v>
      </c>
      <c r="D821" s="82" t="s">
        <v>1463</v>
      </c>
      <c r="E821" s="83" t="s">
        <v>90</v>
      </c>
      <c r="F821" s="84">
        <v>15</v>
      </c>
      <c r="G821" s="51"/>
      <c r="H821" s="94"/>
      <c r="I821" s="97"/>
      <c r="J821" s="43"/>
      <c r="K821" s="88"/>
      <c r="L821" s="34">
        <f t="shared" si="24"/>
        <v>0</v>
      </c>
    </row>
    <row r="822" spans="2:12" s="36" customFormat="1" ht="22.5" x14ac:dyDescent="0.2">
      <c r="B822" s="67" t="s">
        <v>1464</v>
      </c>
      <c r="C822" s="81" t="s">
        <v>1465</v>
      </c>
      <c r="D822" s="82" t="s">
        <v>1466</v>
      </c>
      <c r="E822" s="83" t="s">
        <v>90</v>
      </c>
      <c r="F822" s="84">
        <v>10</v>
      </c>
      <c r="G822" s="51"/>
      <c r="H822" s="94"/>
      <c r="I822" s="97"/>
      <c r="J822" s="43"/>
      <c r="K822" s="88"/>
      <c r="L822" s="34">
        <f t="shared" si="24"/>
        <v>0</v>
      </c>
    </row>
    <row r="823" spans="2:12" s="36" customFormat="1" ht="22.5" x14ac:dyDescent="0.2">
      <c r="B823" s="67" t="s">
        <v>1467</v>
      </c>
      <c r="C823" s="81" t="s">
        <v>1468</v>
      </c>
      <c r="D823" s="82" t="s">
        <v>1469</v>
      </c>
      <c r="E823" s="83" t="s">
        <v>90</v>
      </c>
      <c r="F823" s="84">
        <v>10</v>
      </c>
      <c r="G823" s="51"/>
      <c r="H823" s="94"/>
      <c r="I823" s="97"/>
      <c r="J823" s="43"/>
      <c r="K823" s="88"/>
      <c r="L823" s="34">
        <f t="shared" si="24"/>
        <v>0</v>
      </c>
    </row>
    <row r="824" spans="2:12" s="36" customFormat="1" ht="33.75" x14ac:dyDescent="0.2">
      <c r="B824" s="67" t="s">
        <v>1470</v>
      </c>
      <c r="C824" s="81" t="s">
        <v>377</v>
      </c>
      <c r="D824" s="82" t="s">
        <v>378</v>
      </c>
      <c r="E824" s="83" t="s">
        <v>56</v>
      </c>
      <c r="F824" s="84">
        <v>67.78</v>
      </c>
      <c r="G824" s="51"/>
      <c r="H824" s="94"/>
      <c r="I824" s="97"/>
      <c r="J824" s="43"/>
      <c r="K824" s="88"/>
      <c r="L824" s="34">
        <f t="shared" si="24"/>
        <v>0</v>
      </c>
    </row>
    <row r="825" spans="2:12" s="36" customFormat="1" ht="22.5" x14ac:dyDescent="0.2">
      <c r="B825" s="67" t="s">
        <v>1471</v>
      </c>
      <c r="C825" s="81" t="s">
        <v>67</v>
      </c>
      <c r="D825" s="82" t="s">
        <v>68</v>
      </c>
      <c r="E825" s="83" t="s">
        <v>56</v>
      </c>
      <c r="F825" s="84">
        <v>79.631999999999991</v>
      </c>
      <c r="G825" s="51"/>
      <c r="H825" s="94"/>
      <c r="I825" s="97"/>
      <c r="J825" s="43"/>
      <c r="K825" s="88"/>
      <c r="L825" s="34">
        <f t="shared" si="24"/>
        <v>0</v>
      </c>
    </row>
    <row r="826" spans="2:12" s="36" customFormat="1" ht="20.100000000000001" customHeight="1" x14ac:dyDescent="0.2">
      <c r="B826" s="67" t="s">
        <v>1472</v>
      </c>
      <c r="C826" s="81" t="s">
        <v>70</v>
      </c>
      <c r="D826" s="82" t="s">
        <v>71</v>
      </c>
      <c r="E826" s="83" t="s">
        <v>56</v>
      </c>
      <c r="F826" s="84">
        <v>79.631999999999991</v>
      </c>
      <c r="G826" s="51"/>
      <c r="H826" s="94"/>
      <c r="I826" s="97"/>
      <c r="J826" s="43"/>
      <c r="K826" s="88"/>
      <c r="L826" s="34">
        <f t="shared" si="24"/>
        <v>0</v>
      </c>
    </row>
    <row r="827" spans="2:12" s="36" customFormat="1" x14ac:dyDescent="0.2">
      <c r="B827" s="67" t="s">
        <v>1473</v>
      </c>
      <c r="C827" s="81" t="s">
        <v>64</v>
      </c>
      <c r="D827" s="82" t="s">
        <v>65</v>
      </c>
      <c r="E827" s="83" t="s">
        <v>56</v>
      </c>
      <c r="F827" s="84">
        <v>9.67</v>
      </c>
      <c r="G827" s="51"/>
      <c r="H827" s="94"/>
      <c r="I827" s="97"/>
      <c r="J827" s="43"/>
      <c r="K827" s="88"/>
      <c r="L827" s="34">
        <f t="shared" si="24"/>
        <v>0</v>
      </c>
    </row>
    <row r="828" spans="2:12" s="36" customFormat="1" ht="45" x14ac:dyDescent="0.2">
      <c r="B828" s="67" t="s">
        <v>1474</v>
      </c>
      <c r="C828" s="81" t="s">
        <v>1475</v>
      </c>
      <c r="D828" s="82" t="s">
        <v>1476</v>
      </c>
      <c r="E828" s="83" t="s">
        <v>90</v>
      </c>
      <c r="F828" s="84">
        <v>142.91</v>
      </c>
      <c r="G828" s="51"/>
      <c r="H828" s="94"/>
      <c r="I828" s="97"/>
      <c r="J828" s="43"/>
      <c r="K828" s="88"/>
      <c r="L828" s="34">
        <f t="shared" si="24"/>
        <v>0</v>
      </c>
    </row>
    <row r="829" spans="2:12" s="36" customFormat="1" ht="45" x14ac:dyDescent="0.2">
      <c r="B829" s="67" t="s">
        <v>1477</v>
      </c>
      <c r="C829" s="81" t="s">
        <v>1478</v>
      </c>
      <c r="D829" s="82" t="s">
        <v>1479</v>
      </c>
      <c r="E829" s="83" t="s">
        <v>90</v>
      </c>
      <c r="F829" s="84">
        <v>43.88</v>
      </c>
      <c r="G829" s="51"/>
      <c r="H829" s="94"/>
      <c r="I829" s="97"/>
      <c r="J829" s="43"/>
      <c r="K829" s="88"/>
      <c r="L829" s="34">
        <f t="shared" si="24"/>
        <v>0</v>
      </c>
    </row>
    <row r="830" spans="2:12" s="36" customFormat="1" ht="33.75" x14ac:dyDescent="0.2">
      <c r="B830" s="67" t="s">
        <v>1480</v>
      </c>
      <c r="C830" s="81" t="s">
        <v>1481</v>
      </c>
      <c r="D830" s="82" t="s">
        <v>1482</v>
      </c>
      <c r="E830" s="83" t="s">
        <v>90</v>
      </c>
      <c r="F830" s="84">
        <v>68.59</v>
      </c>
      <c r="G830" s="51"/>
      <c r="H830" s="94"/>
      <c r="I830" s="97"/>
      <c r="J830" s="43"/>
      <c r="K830" s="88"/>
      <c r="L830" s="34">
        <f t="shared" si="24"/>
        <v>0</v>
      </c>
    </row>
    <row r="831" spans="2:12" s="36" customFormat="1" ht="33.75" x14ac:dyDescent="0.2">
      <c r="B831" s="67" t="s">
        <v>1483</v>
      </c>
      <c r="C831" s="81" t="s">
        <v>1484</v>
      </c>
      <c r="D831" s="82" t="s">
        <v>1485</v>
      </c>
      <c r="E831" s="83" t="s">
        <v>26</v>
      </c>
      <c r="F831" s="84">
        <v>10</v>
      </c>
      <c r="G831" s="51"/>
      <c r="H831" s="94"/>
      <c r="I831" s="97"/>
      <c r="J831" s="43"/>
      <c r="K831" s="88"/>
      <c r="L831" s="34">
        <f t="shared" si="24"/>
        <v>0</v>
      </c>
    </row>
    <row r="832" spans="2:12" s="36" customFormat="1" ht="56.25" x14ac:dyDescent="0.2">
      <c r="B832" s="67" t="s">
        <v>1486</v>
      </c>
      <c r="C832" s="81" t="s">
        <v>1487</v>
      </c>
      <c r="D832" s="82" t="s">
        <v>1488</v>
      </c>
      <c r="E832" s="83" t="s">
        <v>26</v>
      </c>
      <c r="F832" s="84">
        <v>11</v>
      </c>
      <c r="G832" s="51"/>
      <c r="H832" s="94"/>
      <c r="I832" s="97"/>
      <c r="J832" s="43"/>
      <c r="K832" s="88"/>
      <c r="L832" s="34">
        <f t="shared" si="24"/>
        <v>0</v>
      </c>
    </row>
    <row r="833" spans="2:12" s="36" customFormat="1" ht="45" x14ac:dyDescent="0.2">
      <c r="B833" s="67" t="s">
        <v>1489</v>
      </c>
      <c r="C833" s="81" t="s">
        <v>95</v>
      </c>
      <c r="D833" s="82" t="s">
        <v>96</v>
      </c>
      <c r="E833" s="83" t="s">
        <v>26</v>
      </c>
      <c r="F833" s="84">
        <v>11</v>
      </c>
      <c r="G833" s="51"/>
      <c r="H833" s="94"/>
      <c r="I833" s="97"/>
      <c r="J833" s="43"/>
      <c r="K833" s="88"/>
      <c r="L833" s="34">
        <f t="shared" si="24"/>
        <v>0</v>
      </c>
    </row>
    <row r="834" spans="2:12" s="36" customFormat="1" ht="33.75" x14ac:dyDescent="0.2">
      <c r="B834" s="67" t="s">
        <v>1490</v>
      </c>
      <c r="C834" s="81" t="s">
        <v>1491</v>
      </c>
      <c r="D834" s="82" t="s">
        <v>1492</v>
      </c>
      <c r="E834" s="83" t="s">
        <v>26</v>
      </c>
      <c r="F834" s="84">
        <v>19</v>
      </c>
      <c r="G834" s="51"/>
      <c r="H834" s="94"/>
      <c r="I834" s="97"/>
      <c r="J834" s="43"/>
      <c r="K834" s="88"/>
      <c r="L834" s="34">
        <f t="shared" si="24"/>
        <v>0</v>
      </c>
    </row>
    <row r="835" spans="2:12" s="36" customFormat="1" ht="22.5" x14ac:dyDescent="0.2">
      <c r="B835" s="67" t="s">
        <v>1493</v>
      </c>
      <c r="C835" s="81" t="s">
        <v>1494</v>
      </c>
      <c r="D835" s="82" t="s">
        <v>1495</v>
      </c>
      <c r="E835" s="83" t="s">
        <v>26</v>
      </c>
      <c r="F835" s="84">
        <v>8</v>
      </c>
      <c r="G835" s="51"/>
      <c r="H835" s="94"/>
      <c r="I835" s="97"/>
      <c r="J835" s="43"/>
      <c r="K835" s="88"/>
      <c r="L835" s="34">
        <f t="shared" si="24"/>
        <v>0</v>
      </c>
    </row>
    <row r="836" spans="2:12" s="36" customFormat="1" ht="45" x14ac:dyDescent="0.2">
      <c r="B836" s="67" t="s">
        <v>1496</v>
      </c>
      <c r="C836" s="81" t="s">
        <v>1497</v>
      </c>
      <c r="D836" s="82" t="s">
        <v>1498</v>
      </c>
      <c r="E836" s="83" t="s">
        <v>26</v>
      </c>
      <c r="F836" s="84">
        <v>8</v>
      </c>
      <c r="G836" s="51"/>
      <c r="H836" s="94"/>
      <c r="I836" s="97"/>
      <c r="J836" s="43"/>
      <c r="K836" s="88"/>
      <c r="L836" s="34">
        <f t="shared" si="24"/>
        <v>0</v>
      </c>
    </row>
    <row r="837" spans="2:12" s="36" customFormat="1" ht="33.75" x14ac:dyDescent="0.2">
      <c r="B837" s="67" t="s">
        <v>1499</v>
      </c>
      <c r="C837" s="81" t="s">
        <v>1500</v>
      </c>
      <c r="D837" s="82" t="s">
        <v>1501</v>
      </c>
      <c r="E837" s="83" t="s">
        <v>46</v>
      </c>
      <c r="F837" s="84">
        <v>4.28</v>
      </c>
      <c r="G837" s="51"/>
      <c r="H837" s="94"/>
      <c r="I837" s="97"/>
      <c r="J837" s="43"/>
      <c r="K837" s="88"/>
      <c r="L837" s="34">
        <f t="shared" si="24"/>
        <v>0</v>
      </c>
    </row>
    <row r="838" spans="2:12" s="36" customFormat="1" ht="45" x14ac:dyDescent="0.2">
      <c r="B838" s="67" t="s">
        <v>1502</v>
      </c>
      <c r="C838" s="81" t="s">
        <v>1503</v>
      </c>
      <c r="D838" s="82" t="s">
        <v>1504</v>
      </c>
      <c r="E838" s="83" t="s">
        <v>42</v>
      </c>
      <c r="F838" s="84">
        <v>342.40000000000003</v>
      </c>
      <c r="G838" s="51"/>
      <c r="H838" s="94"/>
      <c r="I838" s="97"/>
      <c r="J838" s="43"/>
      <c r="K838" s="88"/>
      <c r="L838" s="34">
        <f t="shared" si="24"/>
        <v>0</v>
      </c>
    </row>
    <row r="839" spans="2:12" s="36" customFormat="1" ht="33.75" x14ac:dyDescent="0.2">
      <c r="B839" s="67" t="s">
        <v>1505</v>
      </c>
      <c r="C839" s="81" t="s">
        <v>1506</v>
      </c>
      <c r="D839" s="82" t="s">
        <v>1507</v>
      </c>
      <c r="E839" s="83" t="s">
        <v>90</v>
      </c>
      <c r="F839" s="84">
        <v>174.53</v>
      </c>
      <c r="G839" s="51"/>
      <c r="H839" s="94"/>
      <c r="I839" s="97"/>
      <c r="J839" s="43"/>
      <c r="K839" s="88"/>
      <c r="L839" s="34">
        <f t="shared" si="24"/>
        <v>0</v>
      </c>
    </row>
    <row r="840" spans="2:12" s="36" customFormat="1" ht="33.75" x14ac:dyDescent="0.2">
      <c r="B840" s="67" t="s">
        <v>1508</v>
      </c>
      <c r="C840" s="81" t="s">
        <v>1509</v>
      </c>
      <c r="D840" s="82" t="s">
        <v>1510</v>
      </c>
      <c r="E840" s="83" t="s">
        <v>90</v>
      </c>
      <c r="F840" s="84">
        <v>914.15</v>
      </c>
      <c r="G840" s="51"/>
      <c r="H840" s="94"/>
      <c r="I840" s="97"/>
      <c r="J840" s="43"/>
      <c r="K840" s="88"/>
      <c r="L840" s="34">
        <f t="shared" si="24"/>
        <v>0</v>
      </c>
    </row>
    <row r="841" spans="2:12" s="36" customFormat="1" ht="33.75" x14ac:dyDescent="0.2">
      <c r="B841" s="67" t="s">
        <v>1511</v>
      </c>
      <c r="C841" s="81" t="s">
        <v>1512</v>
      </c>
      <c r="D841" s="82" t="s">
        <v>1513</v>
      </c>
      <c r="E841" s="83" t="s">
        <v>90</v>
      </c>
      <c r="F841" s="84">
        <v>835.78</v>
      </c>
      <c r="G841" s="51"/>
      <c r="H841" s="94"/>
      <c r="I841" s="97"/>
      <c r="J841" s="43"/>
      <c r="K841" s="88"/>
      <c r="L841" s="34">
        <f t="shared" si="24"/>
        <v>0</v>
      </c>
    </row>
    <row r="842" spans="2:12" s="36" customFormat="1" ht="33.75" x14ac:dyDescent="0.2">
      <c r="B842" s="67" t="s">
        <v>1514</v>
      </c>
      <c r="C842" s="81" t="s">
        <v>1515</v>
      </c>
      <c r="D842" s="82" t="s">
        <v>1516</v>
      </c>
      <c r="E842" s="83" t="s">
        <v>90</v>
      </c>
      <c r="F842" s="84">
        <v>79.28</v>
      </c>
      <c r="G842" s="51"/>
      <c r="H842" s="94"/>
      <c r="I842" s="97"/>
      <c r="J842" s="43"/>
      <c r="K842" s="88"/>
      <c r="L842" s="34">
        <f t="shared" si="24"/>
        <v>0</v>
      </c>
    </row>
    <row r="843" spans="2:12" s="36" customFormat="1" ht="33.75" x14ac:dyDescent="0.2">
      <c r="B843" s="67" t="s">
        <v>1517</v>
      </c>
      <c r="C843" s="81" t="s">
        <v>1518</v>
      </c>
      <c r="D843" s="82" t="s">
        <v>1519</v>
      </c>
      <c r="E843" s="83" t="s">
        <v>90</v>
      </c>
      <c r="F843" s="84">
        <v>317.14999999999998</v>
      </c>
      <c r="G843" s="51"/>
      <c r="H843" s="94"/>
      <c r="I843" s="97"/>
      <c r="J843" s="43"/>
      <c r="K843" s="88"/>
      <c r="L843" s="34">
        <f t="shared" si="24"/>
        <v>0</v>
      </c>
    </row>
    <row r="844" spans="2:12" s="36" customFormat="1" ht="33.75" x14ac:dyDescent="0.2">
      <c r="B844" s="67" t="s">
        <v>1520</v>
      </c>
      <c r="C844" s="81" t="s">
        <v>945</v>
      </c>
      <c r="D844" s="82" t="s">
        <v>946</v>
      </c>
      <c r="E844" s="83" t="s">
        <v>90</v>
      </c>
      <c r="F844" s="84">
        <v>164.4</v>
      </c>
      <c r="G844" s="51"/>
      <c r="H844" s="94"/>
      <c r="I844" s="97"/>
      <c r="J844" s="43"/>
      <c r="K844" s="88"/>
      <c r="L844" s="34">
        <f t="shared" si="24"/>
        <v>0</v>
      </c>
    </row>
    <row r="845" spans="2:12" s="36" customFormat="1" x14ac:dyDescent="0.2">
      <c r="B845" s="67" t="s">
        <v>1521</v>
      </c>
      <c r="C845" s="81" t="s">
        <v>1450</v>
      </c>
      <c r="D845" s="82" t="s">
        <v>1451</v>
      </c>
      <c r="E845" s="83" t="s">
        <v>26</v>
      </c>
      <c r="F845" s="84">
        <v>27</v>
      </c>
      <c r="G845" s="51"/>
      <c r="H845" s="94"/>
      <c r="I845" s="97"/>
      <c r="J845" s="43"/>
      <c r="K845" s="88"/>
      <c r="L845" s="34">
        <f t="shared" si="24"/>
        <v>0</v>
      </c>
    </row>
    <row r="846" spans="2:12" s="36" customFormat="1" ht="33.75" x14ac:dyDescent="0.2">
      <c r="B846" s="67" t="s">
        <v>1522</v>
      </c>
      <c r="C846" s="81" t="s">
        <v>1459</v>
      </c>
      <c r="D846" s="82" t="s">
        <v>1460</v>
      </c>
      <c r="E846" s="83" t="s">
        <v>26</v>
      </c>
      <c r="F846" s="84">
        <v>27</v>
      </c>
      <c r="G846" s="51"/>
      <c r="H846" s="94"/>
      <c r="I846" s="97"/>
      <c r="J846" s="43"/>
      <c r="K846" s="88"/>
      <c r="L846" s="34">
        <f t="shared" si="24"/>
        <v>0</v>
      </c>
    </row>
    <row r="847" spans="2:12" s="36" customFormat="1" ht="33.75" x14ac:dyDescent="0.2">
      <c r="B847" s="67" t="s">
        <v>1523</v>
      </c>
      <c r="C847" s="81" t="s">
        <v>1524</v>
      </c>
      <c r="D847" s="82" t="s">
        <v>1525</v>
      </c>
      <c r="E847" s="83" t="s">
        <v>26</v>
      </c>
      <c r="F847" s="84">
        <v>19</v>
      </c>
      <c r="G847" s="51"/>
      <c r="H847" s="94"/>
      <c r="I847" s="97"/>
      <c r="J847" s="43"/>
      <c r="K847" s="88"/>
      <c r="L847" s="34">
        <f t="shared" si="24"/>
        <v>0</v>
      </c>
    </row>
    <row r="848" spans="2:12" s="36" customFormat="1" ht="45" x14ac:dyDescent="0.2">
      <c r="B848" s="67" t="s">
        <v>1526</v>
      </c>
      <c r="C848" s="81" t="s">
        <v>1527</v>
      </c>
      <c r="D848" s="82" t="s">
        <v>1528</v>
      </c>
      <c r="E848" s="83" t="s">
        <v>26</v>
      </c>
      <c r="F848" s="84">
        <v>8</v>
      </c>
      <c r="G848" s="51"/>
      <c r="H848" s="94"/>
      <c r="I848" s="97"/>
      <c r="J848" s="43"/>
      <c r="K848" s="88"/>
      <c r="L848" s="34">
        <f t="shared" si="24"/>
        <v>0</v>
      </c>
    </row>
    <row r="849" spans="2:12" s="36" customFormat="1" ht="45" x14ac:dyDescent="0.2">
      <c r="B849" s="67" t="s">
        <v>1529</v>
      </c>
      <c r="C849" s="81" t="s">
        <v>1530</v>
      </c>
      <c r="D849" s="82" t="s">
        <v>1531</v>
      </c>
      <c r="E849" s="83" t="s">
        <v>26</v>
      </c>
      <c r="F849" s="84">
        <v>8</v>
      </c>
      <c r="G849" s="51"/>
      <c r="H849" s="94"/>
      <c r="I849" s="97"/>
      <c r="J849" s="43"/>
      <c r="K849" s="88"/>
      <c r="L849" s="34">
        <f t="shared" si="24"/>
        <v>0</v>
      </c>
    </row>
    <row r="850" spans="2:12" s="36" customFormat="1" ht="56.25" x14ac:dyDescent="0.2">
      <c r="B850" s="67" t="s">
        <v>1532</v>
      </c>
      <c r="C850" s="81" t="s">
        <v>1533</v>
      </c>
      <c r="D850" s="82" t="s">
        <v>1534</v>
      </c>
      <c r="E850" s="83" t="s">
        <v>26</v>
      </c>
      <c r="F850" s="84">
        <v>19</v>
      </c>
      <c r="G850" s="51"/>
      <c r="H850" s="94"/>
      <c r="I850" s="97"/>
      <c r="J850" s="43"/>
      <c r="K850" s="88"/>
      <c r="L850" s="34">
        <f t="shared" ref="L850:L901" si="25">J850</f>
        <v>0</v>
      </c>
    </row>
    <row r="851" spans="2:12" s="36" customFormat="1" ht="45" x14ac:dyDescent="0.2">
      <c r="B851" s="67" t="s">
        <v>1535</v>
      </c>
      <c r="C851" s="81" t="s">
        <v>1536</v>
      </c>
      <c r="D851" s="82" t="s">
        <v>1537</v>
      </c>
      <c r="E851" s="83" t="s">
        <v>26</v>
      </c>
      <c r="F851" s="84">
        <v>27</v>
      </c>
      <c r="G851" s="51"/>
      <c r="H851" s="94"/>
      <c r="I851" s="97"/>
      <c r="J851" s="43"/>
      <c r="K851" s="88"/>
      <c r="L851" s="34">
        <f t="shared" si="25"/>
        <v>0</v>
      </c>
    </row>
    <row r="852" spans="2:12" s="36" customFormat="1" ht="33.75" x14ac:dyDescent="0.2">
      <c r="B852" s="67" t="s">
        <v>1538</v>
      </c>
      <c r="C852" s="81" t="s">
        <v>1539</v>
      </c>
      <c r="D852" s="82" t="s">
        <v>1540</v>
      </c>
      <c r="E852" s="83" t="s">
        <v>26</v>
      </c>
      <c r="F852" s="84">
        <v>27</v>
      </c>
      <c r="G852" s="51"/>
      <c r="H852" s="94"/>
      <c r="I852" s="97"/>
      <c r="J852" s="43"/>
      <c r="K852" s="88"/>
      <c r="L852" s="34">
        <f t="shared" si="25"/>
        <v>0</v>
      </c>
    </row>
    <row r="853" spans="2:12" s="36" customFormat="1" ht="22.5" x14ac:dyDescent="0.2">
      <c r="B853" s="67" t="s">
        <v>1541</v>
      </c>
      <c r="C853" s="81" t="s">
        <v>572</v>
      </c>
      <c r="D853" s="82" t="s">
        <v>573</v>
      </c>
      <c r="E853" s="83" t="s">
        <v>56</v>
      </c>
      <c r="F853" s="84">
        <v>147.41199999999998</v>
      </c>
      <c r="G853" s="51"/>
      <c r="H853" s="94"/>
      <c r="I853" s="97"/>
      <c r="J853" s="43"/>
      <c r="K853" s="88"/>
      <c r="L853" s="34">
        <f t="shared" si="25"/>
        <v>0</v>
      </c>
    </row>
    <row r="854" spans="2:12" s="36" customFormat="1" ht="45" x14ac:dyDescent="0.2">
      <c r="B854" s="67" t="s">
        <v>1542</v>
      </c>
      <c r="C854" s="81" t="s">
        <v>73</v>
      </c>
      <c r="D854" s="82" t="s">
        <v>74</v>
      </c>
      <c r="E854" s="83" t="s">
        <v>42</v>
      </c>
      <c r="F854" s="84">
        <v>1958.84</v>
      </c>
      <c r="G854" s="51"/>
      <c r="H854" s="94"/>
      <c r="I854" s="97"/>
      <c r="J854" s="43"/>
      <c r="K854" s="88"/>
      <c r="L854" s="34">
        <f t="shared" si="25"/>
        <v>0</v>
      </c>
    </row>
    <row r="855" spans="2:12" s="36" customFormat="1" ht="33.75" x14ac:dyDescent="0.2">
      <c r="B855" s="67" t="s">
        <v>1543</v>
      </c>
      <c r="C855" s="81" t="s">
        <v>79</v>
      </c>
      <c r="D855" s="82" t="s">
        <v>80</v>
      </c>
      <c r="E855" s="83" t="s">
        <v>46</v>
      </c>
      <c r="F855" s="84">
        <v>115.22</v>
      </c>
      <c r="G855" s="51"/>
      <c r="H855" s="94"/>
      <c r="I855" s="97"/>
      <c r="J855" s="43"/>
      <c r="K855" s="88"/>
      <c r="L855" s="34">
        <f t="shared" si="25"/>
        <v>0</v>
      </c>
    </row>
    <row r="856" spans="2:12" s="36" customFormat="1" ht="56.25" x14ac:dyDescent="0.2">
      <c r="B856" s="67" t="s">
        <v>1544</v>
      </c>
      <c r="C856" s="81" t="s">
        <v>76</v>
      </c>
      <c r="D856" s="82" t="s">
        <v>77</v>
      </c>
      <c r="E856" s="83" t="s">
        <v>46</v>
      </c>
      <c r="F856" s="84">
        <v>115.22</v>
      </c>
      <c r="G856" s="51"/>
      <c r="H856" s="94"/>
      <c r="I856" s="97"/>
      <c r="J856" s="43"/>
      <c r="K856" s="88"/>
      <c r="L856" s="34">
        <f t="shared" si="25"/>
        <v>0</v>
      </c>
    </row>
    <row r="857" spans="2:12" s="36" customFormat="1" ht="56.25" x14ac:dyDescent="0.2">
      <c r="B857" s="73" t="s">
        <v>1545</v>
      </c>
      <c r="C857" s="74" t="s">
        <v>82</v>
      </c>
      <c r="D857" s="75" t="s">
        <v>83</v>
      </c>
      <c r="E857" s="76" t="s">
        <v>46</v>
      </c>
      <c r="F857" s="77">
        <v>115.22</v>
      </c>
      <c r="G857" s="51"/>
      <c r="H857" s="94"/>
      <c r="I857" s="98"/>
      <c r="J857" s="43"/>
      <c r="K857" s="88"/>
      <c r="L857" s="34">
        <f t="shared" si="25"/>
        <v>0</v>
      </c>
    </row>
    <row r="858" spans="2:12" s="36" customFormat="1" ht="33.75" x14ac:dyDescent="0.2">
      <c r="B858" s="46" t="s">
        <v>1546</v>
      </c>
      <c r="C858" s="47" t="s">
        <v>1547</v>
      </c>
      <c r="D858" s="48" t="s">
        <v>1548</v>
      </c>
      <c r="E858" s="49" t="s">
        <v>26</v>
      </c>
      <c r="F858" s="50">
        <v>1</v>
      </c>
      <c r="G858" s="51"/>
      <c r="H858" s="94"/>
      <c r="I858" s="95"/>
      <c r="J858" s="43"/>
      <c r="K858" s="88"/>
      <c r="L858" s="34">
        <f t="shared" si="25"/>
        <v>0</v>
      </c>
    </row>
    <row r="859" spans="2:12" s="36" customFormat="1" ht="33.75" x14ac:dyDescent="0.2">
      <c r="B859" s="46" t="s">
        <v>1549</v>
      </c>
      <c r="C859" s="58" t="s">
        <v>1550</v>
      </c>
      <c r="D859" s="59" t="s">
        <v>1551</v>
      </c>
      <c r="E859" s="60" t="s">
        <v>26</v>
      </c>
      <c r="F859" s="61">
        <v>35</v>
      </c>
      <c r="G859" s="62"/>
      <c r="H859" s="96"/>
      <c r="I859" s="95"/>
      <c r="J859" s="43"/>
      <c r="K859" s="88"/>
      <c r="L859" s="34">
        <f t="shared" si="25"/>
        <v>0</v>
      </c>
    </row>
    <row r="860" spans="2:12" s="36" customFormat="1" x14ac:dyDescent="0.2">
      <c r="B860" s="99" t="s">
        <v>1552</v>
      </c>
      <c r="C860" s="215" t="s">
        <v>1553</v>
      </c>
      <c r="D860" s="215"/>
      <c r="E860" s="215"/>
      <c r="F860" s="215"/>
      <c r="G860" s="215"/>
      <c r="H860" s="215"/>
      <c r="I860" s="100">
        <f>SUM(I861:I870)</f>
        <v>0</v>
      </c>
      <c r="J860" s="100">
        <f>SUM(J861:J870)</f>
        <v>0</v>
      </c>
      <c r="K860" s="88"/>
      <c r="L860" s="34"/>
    </row>
    <row r="861" spans="2:12" s="36" customFormat="1" ht="22.5" x14ac:dyDescent="0.2">
      <c r="B861" s="46" t="s">
        <v>1554</v>
      </c>
      <c r="C861" s="110" t="s">
        <v>173</v>
      </c>
      <c r="D861" s="93" t="s">
        <v>174</v>
      </c>
      <c r="E861" s="111" t="s">
        <v>19</v>
      </c>
      <c r="F861" s="112">
        <v>2558.98</v>
      </c>
      <c r="G861" s="42"/>
      <c r="H861" s="94"/>
      <c r="I861" s="95"/>
      <c r="J861" s="43"/>
      <c r="K861" s="88"/>
      <c r="L861" s="34">
        <f t="shared" si="25"/>
        <v>0</v>
      </c>
    </row>
    <row r="862" spans="2:12" s="36" customFormat="1" ht="33.75" x14ac:dyDescent="0.2">
      <c r="B862" s="46" t="s">
        <v>1555</v>
      </c>
      <c r="C862" s="81" t="s">
        <v>17</v>
      </c>
      <c r="D862" s="82" t="s">
        <v>18</v>
      </c>
      <c r="E862" s="83" t="s">
        <v>19</v>
      </c>
      <c r="F862" s="84">
        <v>2558.98</v>
      </c>
      <c r="G862" s="51"/>
      <c r="H862" s="94"/>
      <c r="I862" s="95"/>
      <c r="J862" s="43"/>
      <c r="K862" s="88"/>
      <c r="L862" s="34">
        <f t="shared" si="25"/>
        <v>0</v>
      </c>
    </row>
    <row r="863" spans="2:12" s="36" customFormat="1" ht="30" customHeight="1" x14ac:dyDescent="0.2">
      <c r="B863" s="46" t="s">
        <v>1556</v>
      </c>
      <c r="C863" s="81" t="s">
        <v>1557</v>
      </c>
      <c r="D863" s="82" t="s">
        <v>1558</v>
      </c>
      <c r="E863" s="83" t="s">
        <v>1559</v>
      </c>
      <c r="F863" s="84">
        <v>2558.98</v>
      </c>
      <c r="G863" s="51"/>
      <c r="H863" s="94"/>
      <c r="I863" s="95"/>
      <c r="J863" s="43"/>
      <c r="K863" s="88"/>
      <c r="L863" s="34">
        <f t="shared" si="25"/>
        <v>0</v>
      </c>
    </row>
    <row r="864" spans="2:12" s="36" customFormat="1" ht="30" customHeight="1" x14ac:dyDescent="0.2">
      <c r="B864" s="46" t="s">
        <v>1560</v>
      </c>
      <c r="C864" s="81" t="s">
        <v>1561</v>
      </c>
      <c r="D864" s="82" t="s">
        <v>1562</v>
      </c>
      <c r="E864" s="83" t="s">
        <v>56</v>
      </c>
      <c r="F864" s="84">
        <v>124.33</v>
      </c>
      <c r="G864" s="51"/>
      <c r="H864" s="94"/>
      <c r="I864" s="95"/>
      <c r="J864" s="43"/>
      <c r="K864" s="88"/>
      <c r="L864" s="34">
        <f t="shared" si="25"/>
        <v>0</v>
      </c>
    </row>
    <row r="865" spans="2:12" s="36" customFormat="1" ht="56.25" x14ac:dyDescent="0.2">
      <c r="B865" s="46" t="s">
        <v>1563</v>
      </c>
      <c r="C865" s="81" t="s">
        <v>1564</v>
      </c>
      <c r="D865" s="82" t="s">
        <v>1565</v>
      </c>
      <c r="E865" s="83" t="s">
        <v>19</v>
      </c>
      <c r="F865" s="84">
        <v>372.57</v>
      </c>
      <c r="G865" s="51"/>
      <c r="H865" s="94"/>
      <c r="I865" s="95"/>
      <c r="J865" s="43"/>
      <c r="K865" s="88"/>
      <c r="L865" s="34">
        <f t="shared" si="25"/>
        <v>0</v>
      </c>
    </row>
    <row r="866" spans="2:12" s="36" customFormat="1" ht="45" x14ac:dyDescent="0.2">
      <c r="B866" s="46" t="s">
        <v>1566</v>
      </c>
      <c r="C866" s="81" t="s">
        <v>1567</v>
      </c>
      <c r="D866" s="82" t="s">
        <v>1568</v>
      </c>
      <c r="E866" s="83" t="s">
        <v>19</v>
      </c>
      <c r="F866" s="84">
        <v>435.41</v>
      </c>
      <c r="G866" s="51"/>
      <c r="H866" s="94"/>
      <c r="I866" s="95"/>
      <c r="J866" s="43"/>
      <c r="K866" s="88"/>
      <c r="L866" s="34">
        <f t="shared" si="25"/>
        <v>0</v>
      </c>
    </row>
    <row r="867" spans="2:12" s="36" customFormat="1" ht="39.950000000000003" customHeight="1" x14ac:dyDescent="0.2">
      <c r="B867" s="46" t="s">
        <v>1569</v>
      </c>
      <c r="C867" s="81" t="s">
        <v>1570</v>
      </c>
      <c r="D867" s="82" t="s">
        <v>1571</v>
      </c>
      <c r="E867" s="83" t="s">
        <v>19</v>
      </c>
      <c r="F867" s="84">
        <v>1751</v>
      </c>
      <c r="G867" s="51"/>
      <c r="H867" s="94"/>
      <c r="I867" s="95"/>
      <c r="J867" s="43"/>
      <c r="K867" s="88"/>
      <c r="L867" s="34">
        <f t="shared" si="25"/>
        <v>0</v>
      </c>
    </row>
    <row r="868" spans="2:12" s="36" customFormat="1" ht="20.100000000000001" customHeight="1" x14ac:dyDescent="0.2">
      <c r="B868" s="46" t="s">
        <v>1572</v>
      </c>
      <c r="C868" s="81" t="s">
        <v>1573</v>
      </c>
      <c r="D868" s="82" t="s">
        <v>1574</v>
      </c>
      <c r="E868" s="83" t="s">
        <v>56</v>
      </c>
      <c r="F868" s="84">
        <v>175.1</v>
      </c>
      <c r="G868" s="51"/>
      <c r="H868" s="94"/>
      <c r="I868" s="95"/>
      <c r="J868" s="43"/>
      <c r="K868" s="88"/>
      <c r="L868" s="34">
        <f t="shared" si="25"/>
        <v>0</v>
      </c>
    </row>
    <row r="869" spans="2:12" s="36" customFormat="1" ht="56.25" x14ac:dyDescent="0.2">
      <c r="B869" s="46" t="s">
        <v>1575</v>
      </c>
      <c r="C869" s="47" t="s">
        <v>1576</v>
      </c>
      <c r="D869" s="48" t="s">
        <v>1577</v>
      </c>
      <c r="E869" s="49" t="s">
        <v>90</v>
      </c>
      <c r="F869" s="50">
        <v>268.69</v>
      </c>
      <c r="G869" s="51"/>
      <c r="H869" s="94"/>
      <c r="I869" s="95"/>
      <c r="J869" s="43"/>
      <c r="K869" s="88"/>
      <c r="L869" s="34">
        <f t="shared" si="25"/>
        <v>0</v>
      </c>
    </row>
    <row r="870" spans="2:12" s="36" customFormat="1" ht="30" customHeight="1" x14ac:dyDescent="0.2">
      <c r="B870" s="127" t="s">
        <v>1578</v>
      </c>
      <c r="C870" s="128" t="s">
        <v>1579</v>
      </c>
      <c r="D870" s="59" t="s">
        <v>1580</v>
      </c>
      <c r="E870" s="60" t="s">
        <v>90</v>
      </c>
      <c r="F870" s="61">
        <v>109.85</v>
      </c>
      <c r="G870" s="62"/>
      <c r="H870" s="96"/>
      <c r="I870" s="95"/>
      <c r="J870" s="43"/>
      <c r="K870" s="88"/>
      <c r="L870" s="34">
        <f t="shared" si="25"/>
        <v>0</v>
      </c>
    </row>
    <row r="871" spans="2:12" s="36" customFormat="1" x14ac:dyDescent="0.2">
      <c r="B871" s="99" t="s">
        <v>1581</v>
      </c>
      <c r="C871" s="215" t="s">
        <v>1582</v>
      </c>
      <c r="D871" s="215"/>
      <c r="E871" s="215"/>
      <c r="F871" s="215"/>
      <c r="G871" s="215"/>
      <c r="H871" s="215"/>
      <c r="I871" s="100">
        <f>SUM(I872:I882)</f>
        <v>0</v>
      </c>
      <c r="J871" s="100">
        <f>SUM(J872:J882)</f>
        <v>0</v>
      </c>
      <c r="K871" s="88"/>
      <c r="L871" s="34"/>
    </row>
    <row r="872" spans="2:12" s="36" customFormat="1" ht="22.5" x14ac:dyDescent="0.2">
      <c r="B872" s="46" t="s">
        <v>1583</v>
      </c>
      <c r="C872" s="110" t="s">
        <v>1584</v>
      </c>
      <c r="D872" s="93" t="s">
        <v>1585</v>
      </c>
      <c r="E872" s="111" t="s">
        <v>56</v>
      </c>
      <c r="F872" s="112">
        <v>8</v>
      </c>
      <c r="G872" s="42"/>
      <c r="H872" s="94"/>
      <c r="I872" s="95"/>
      <c r="J872" s="43"/>
      <c r="K872" s="88"/>
      <c r="L872" s="34">
        <f t="shared" si="25"/>
        <v>0</v>
      </c>
    </row>
    <row r="873" spans="2:12" s="36" customFormat="1" ht="22.5" x14ac:dyDescent="0.2">
      <c r="B873" s="46" t="s">
        <v>1586</v>
      </c>
      <c r="C873" s="81" t="s">
        <v>67</v>
      </c>
      <c r="D873" s="82" t="s">
        <v>68</v>
      </c>
      <c r="E873" s="83" t="s">
        <v>56</v>
      </c>
      <c r="F873" s="84">
        <v>49</v>
      </c>
      <c r="G873" s="51"/>
      <c r="H873" s="94"/>
      <c r="I873" s="98"/>
      <c r="J873" s="43"/>
      <c r="K873" s="88"/>
      <c r="L873" s="34">
        <f t="shared" si="25"/>
        <v>0</v>
      </c>
    </row>
    <row r="874" spans="2:12" s="36" customFormat="1" ht="33.75" x14ac:dyDescent="0.2">
      <c r="B874" s="46" t="s">
        <v>1587</v>
      </c>
      <c r="C874" s="81" t="s">
        <v>54</v>
      </c>
      <c r="D874" s="82" t="s">
        <v>55</v>
      </c>
      <c r="E874" s="83" t="s">
        <v>56</v>
      </c>
      <c r="F874" s="84">
        <v>73.5</v>
      </c>
      <c r="G874" s="51"/>
      <c r="H874" s="94"/>
      <c r="I874" s="98"/>
      <c r="J874" s="43"/>
      <c r="K874" s="88"/>
      <c r="L874" s="34">
        <f t="shared" si="25"/>
        <v>0</v>
      </c>
    </row>
    <row r="875" spans="2:12" s="36" customFormat="1" ht="22.5" x14ac:dyDescent="0.2">
      <c r="B875" s="46" t="s">
        <v>1588</v>
      </c>
      <c r="C875" s="81" t="s">
        <v>572</v>
      </c>
      <c r="D875" s="82" t="s">
        <v>573</v>
      </c>
      <c r="E875" s="83" t="s">
        <v>56</v>
      </c>
      <c r="F875" s="84">
        <v>114.1</v>
      </c>
      <c r="G875" s="51"/>
      <c r="H875" s="94"/>
      <c r="I875" s="95"/>
      <c r="J875" s="43"/>
      <c r="K875" s="88"/>
      <c r="L875" s="34">
        <f t="shared" si="25"/>
        <v>0</v>
      </c>
    </row>
    <row r="876" spans="2:12" s="36" customFormat="1" ht="33.75" x14ac:dyDescent="0.2">
      <c r="B876" s="46" t="s">
        <v>1589</v>
      </c>
      <c r="C876" s="81" t="s">
        <v>575</v>
      </c>
      <c r="D876" s="82" t="s">
        <v>576</v>
      </c>
      <c r="E876" s="83" t="s">
        <v>19</v>
      </c>
      <c r="F876" s="84">
        <v>121.56</v>
      </c>
      <c r="G876" s="51"/>
      <c r="H876" s="94"/>
      <c r="I876" s="95"/>
      <c r="J876" s="43"/>
      <c r="K876" s="88"/>
      <c r="L876" s="34">
        <f t="shared" si="25"/>
        <v>0</v>
      </c>
    </row>
    <row r="877" spans="2:12" s="36" customFormat="1" ht="39.950000000000003" customHeight="1" x14ac:dyDescent="0.2">
      <c r="B877" s="46" t="s">
        <v>1590</v>
      </c>
      <c r="C877" s="81" t="s">
        <v>572</v>
      </c>
      <c r="D877" s="82" t="s">
        <v>573</v>
      </c>
      <c r="E877" s="83" t="s">
        <v>56</v>
      </c>
      <c r="F877" s="84">
        <v>115.43</v>
      </c>
      <c r="G877" s="51"/>
      <c r="H877" s="94"/>
      <c r="I877" s="95"/>
      <c r="J877" s="43"/>
      <c r="K877" s="88"/>
      <c r="L877" s="34">
        <f t="shared" si="25"/>
        <v>0</v>
      </c>
    </row>
    <row r="878" spans="2:12" s="36" customFormat="1" ht="33.75" x14ac:dyDescent="0.2">
      <c r="B878" s="46" t="s">
        <v>1591</v>
      </c>
      <c r="C878" s="81" t="s">
        <v>176</v>
      </c>
      <c r="D878" s="82" t="s">
        <v>177</v>
      </c>
      <c r="E878" s="83" t="s">
        <v>90</v>
      </c>
      <c r="F878" s="84">
        <v>50.65</v>
      </c>
      <c r="G878" s="51"/>
      <c r="H878" s="94"/>
      <c r="I878" s="95"/>
      <c r="J878" s="43"/>
      <c r="K878" s="88"/>
      <c r="L878" s="34">
        <f t="shared" si="25"/>
        <v>0</v>
      </c>
    </row>
    <row r="879" spans="2:12" s="36" customFormat="1" ht="45" x14ac:dyDescent="0.2">
      <c r="B879" s="46" t="s">
        <v>1592</v>
      </c>
      <c r="C879" s="81" t="s">
        <v>73</v>
      </c>
      <c r="D879" s="82" t="s">
        <v>74</v>
      </c>
      <c r="E879" s="83" t="s">
        <v>42</v>
      </c>
      <c r="F879" s="84">
        <v>4781.84</v>
      </c>
      <c r="G879" s="51"/>
      <c r="H879" s="94"/>
      <c r="I879" s="95"/>
      <c r="J879" s="43"/>
      <c r="K879" s="88"/>
      <c r="L879" s="34">
        <f t="shared" si="25"/>
        <v>0</v>
      </c>
    </row>
    <row r="880" spans="2:12" s="36" customFormat="1" ht="56.25" x14ac:dyDescent="0.2">
      <c r="B880" s="46" t="s">
        <v>1593</v>
      </c>
      <c r="C880" s="81" t="s">
        <v>76</v>
      </c>
      <c r="D880" s="82" t="s">
        <v>77</v>
      </c>
      <c r="E880" s="83" t="s">
        <v>46</v>
      </c>
      <c r="F880" s="84">
        <v>74.45</v>
      </c>
      <c r="G880" s="51"/>
      <c r="H880" s="94"/>
      <c r="I880" s="95"/>
      <c r="J880" s="43"/>
      <c r="K880" s="88"/>
      <c r="L880" s="34">
        <f t="shared" si="25"/>
        <v>0</v>
      </c>
    </row>
    <row r="881" spans="2:12" s="36" customFormat="1" ht="39.950000000000003" customHeight="1" x14ac:dyDescent="0.2">
      <c r="B881" s="46" t="s">
        <v>1594</v>
      </c>
      <c r="C881" s="81" t="s">
        <v>79</v>
      </c>
      <c r="D881" s="82" t="s">
        <v>80</v>
      </c>
      <c r="E881" s="83" t="s">
        <v>46</v>
      </c>
      <c r="F881" s="84">
        <v>126.565</v>
      </c>
      <c r="G881" s="51"/>
      <c r="H881" s="94"/>
      <c r="I881" s="95"/>
      <c r="J881" s="43"/>
      <c r="K881" s="88"/>
      <c r="L881" s="34">
        <f t="shared" si="25"/>
        <v>0</v>
      </c>
    </row>
    <row r="882" spans="2:12" s="36" customFormat="1" ht="60" customHeight="1" x14ac:dyDescent="0.2">
      <c r="B882" s="46" t="s">
        <v>1595</v>
      </c>
      <c r="C882" s="103" t="s">
        <v>82</v>
      </c>
      <c r="D882" s="104" t="s">
        <v>83</v>
      </c>
      <c r="E882" s="105" t="s">
        <v>46</v>
      </c>
      <c r="F882" s="106">
        <v>126.565</v>
      </c>
      <c r="G882" s="51"/>
      <c r="H882" s="96"/>
      <c r="I882" s="95"/>
      <c r="J882" s="43"/>
      <c r="K882" s="88"/>
      <c r="L882" s="34">
        <f t="shared" si="25"/>
        <v>0</v>
      </c>
    </row>
    <row r="883" spans="2:12" s="36" customFormat="1" x14ac:dyDescent="0.2">
      <c r="B883" s="99" t="s">
        <v>1596</v>
      </c>
      <c r="C883" s="215" t="s">
        <v>1597</v>
      </c>
      <c r="D883" s="215"/>
      <c r="E883" s="215"/>
      <c r="F883" s="215"/>
      <c r="G883" s="215"/>
      <c r="H883" s="215"/>
      <c r="I883" s="100">
        <f>SUM(I884:I884)</f>
        <v>0</v>
      </c>
      <c r="J883" s="100">
        <f>SUM(J884:J884)</f>
        <v>0</v>
      </c>
      <c r="K883" s="88"/>
      <c r="L883" s="34"/>
    </row>
    <row r="884" spans="2:12" s="36" customFormat="1" ht="36.75" customHeight="1" x14ac:dyDescent="0.2">
      <c r="B884" s="46" t="s">
        <v>1598</v>
      </c>
      <c r="C884" s="103" t="s">
        <v>1599</v>
      </c>
      <c r="D884" s="129" t="s">
        <v>1600</v>
      </c>
      <c r="E884" s="130" t="s">
        <v>26</v>
      </c>
      <c r="F884" s="131">
        <v>1</v>
      </c>
      <c r="G884" s="132"/>
      <c r="H884" s="96"/>
      <c r="I884" s="95"/>
      <c r="J884" s="43"/>
      <c r="K884" s="88"/>
      <c r="L884" s="34">
        <f t="shared" si="25"/>
        <v>0</v>
      </c>
    </row>
    <row r="885" spans="2:12" s="36" customFormat="1" x14ac:dyDescent="0.2">
      <c r="B885" s="99" t="s">
        <v>1601</v>
      </c>
      <c r="C885" s="215" t="s">
        <v>1602</v>
      </c>
      <c r="D885" s="215"/>
      <c r="E885" s="215"/>
      <c r="F885" s="215"/>
      <c r="G885" s="215"/>
      <c r="H885" s="215"/>
      <c r="I885" s="100">
        <f>SUM(I886:I887)</f>
        <v>0</v>
      </c>
      <c r="J885" s="100">
        <f>SUM(J886:J887)</f>
        <v>0</v>
      </c>
      <c r="K885" s="88"/>
      <c r="L885" s="34"/>
    </row>
    <row r="886" spans="2:12" s="36" customFormat="1" ht="33.75" x14ac:dyDescent="0.2">
      <c r="B886" s="46" t="s">
        <v>1603</v>
      </c>
      <c r="C886" s="110" t="s">
        <v>1604</v>
      </c>
      <c r="D886" s="93" t="s">
        <v>1605</v>
      </c>
      <c r="E886" s="111" t="s">
        <v>19</v>
      </c>
      <c r="F886" s="112">
        <v>1335.41</v>
      </c>
      <c r="G886" s="42"/>
      <c r="H886" s="94"/>
      <c r="I886" s="95"/>
      <c r="J886" s="43"/>
      <c r="K886" s="88"/>
      <c r="L886" s="34">
        <f t="shared" si="25"/>
        <v>0</v>
      </c>
    </row>
    <row r="887" spans="2:12" s="36" customFormat="1" ht="54" customHeight="1" x14ac:dyDescent="0.2">
      <c r="B887" s="57" t="s">
        <v>1606</v>
      </c>
      <c r="C887" s="103" t="s">
        <v>1607</v>
      </c>
      <c r="D887" s="104" t="s">
        <v>1608</v>
      </c>
      <c r="E887" s="105" t="s">
        <v>19</v>
      </c>
      <c r="F887" s="106">
        <v>542.14</v>
      </c>
      <c r="G887" s="62"/>
      <c r="H887" s="96"/>
      <c r="I887" s="133"/>
      <c r="J887" s="43"/>
      <c r="K887" s="88"/>
      <c r="L887" s="34">
        <f t="shared" si="25"/>
        <v>0</v>
      </c>
    </row>
    <row r="888" spans="2:12" s="36" customFormat="1" x14ac:dyDescent="0.2">
      <c r="B888" s="99" t="s">
        <v>1609</v>
      </c>
      <c r="C888" s="215" t="s">
        <v>1610</v>
      </c>
      <c r="D888" s="215"/>
      <c r="E888" s="215"/>
      <c r="F888" s="215"/>
      <c r="G888" s="215"/>
      <c r="H888" s="215"/>
      <c r="I888" s="100">
        <f>SUM(I889:I897)</f>
        <v>0</v>
      </c>
      <c r="J888" s="100">
        <f>SUM(J889:J897)</f>
        <v>0</v>
      </c>
      <c r="K888" s="88"/>
      <c r="L888" s="34"/>
    </row>
    <row r="889" spans="2:12" s="36" customFormat="1" ht="33.75" x14ac:dyDescent="0.2">
      <c r="B889" s="37" t="s">
        <v>1611</v>
      </c>
      <c r="C889" s="110" t="s">
        <v>377</v>
      </c>
      <c r="D889" s="93" t="s">
        <v>378</v>
      </c>
      <c r="E889" s="111" t="s">
        <v>56</v>
      </c>
      <c r="F889" s="112">
        <v>4.21</v>
      </c>
      <c r="G889" s="42"/>
      <c r="H889" s="94"/>
      <c r="I889" s="43"/>
      <c r="J889" s="43"/>
      <c r="K889" s="88"/>
      <c r="L889" s="34">
        <f t="shared" si="25"/>
        <v>0</v>
      </c>
    </row>
    <row r="890" spans="2:12" s="36" customFormat="1" ht="56.25" x14ac:dyDescent="0.2">
      <c r="B890" s="46" t="s">
        <v>1612</v>
      </c>
      <c r="C890" s="81" t="s">
        <v>1613</v>
      </c>
      <c r="D890" s="82" t="s">
        <v>1614</v>
      </c>
      <c r="E890" s="83" t="s">
        <v>56</v>
      </c>
      <c r="F890" s="84">
        <v>3.0000000000000004</v>
      </c>
      <c r="G890" s="51"/>
      <c r="H890" s="94"/>
      <c r="I890" s="95"/>
      <c r="J890" s="43"/>
      <c r="K890" s="88"/>
      <c r="L890" s="34">
        <f t="shared" si="25"/>
        <v>0</v>
      </c>
    </row>
    <row r="891" spans="2:12" s="36" customFormat="1" ht="22.5" x14ac:dyDescent="0.2">
      <c r="B891" s="46" t="s">
        <v>1615</v>
      </c>
      <c r="C891" s="81" t="s">
        <v>67</v>
      </c>
      <c r="D891" s="82" t="s">
        <v>68</v>
      </c>
      <c r="E891" s="83" t="s">
        <v>56</v>
      </c>
      <c r="F891" s="84">
        <v>3.27</v>
      </c>
      <c r="G891" s="51"/>
      <c r="H891" s="94"/>
      <c r="I891" s="95"/>
      <c r="J891" s="43"/>
      <c r="K891" s="88"/>
      <c r="L891" s="34">
        <f t="shared" si="25"/>
        <v>0</v>
      </c>
    </row>
    <row r="892" spans="2:12" s="36" customFormat="1" x14ac:dyDescent="0.2">
      <c r="B892" s="46" t="s">
        <v>1616</v>
      </c>
      <c r="C892" s="81" t="s">
        <v>70</v>
      </c>
      <c r="D892" s="82" t="s">
        <v>71</v>
      </c>
      <c r="E892" s="83" t="s">
        <v>56</v>
      </c>
      <c r="F892" s="84">
        <v>3.27</v>
      </c>
      <c r="G892" s="51"/>
      <c r="H892" s="94"/>
      <c r="I892" s="95"/>
      <c r="J892" s="43"/>
      <c r="K892" s="88"/>
      <c r="L892" s="34">
        <f t="shared" si="25"/>
        <v>0</v>
      </c>
    </row>
    <row r="893" spans="2:12" s="36" customFormat="1" ht="22.5" x14ac:dyDescent="0.2">
      <c r="B893" s="46" t="s">
        <v>1617</v>
      </c>
      <c r="C893" s="81" t="s">
        <v>572</v>
      </c>
      <c r="D893" s="82" t="s">
        <v>573</v>
      </c>
      <c r="E893" s="83" t="s">
        <v>56</v>
      </c>
      <c r="F893" s="84">
        <v>7.48</v>
      </c>
      <c r="G893" s="51"/>
      <c r="H893" s="94"/>
      <c r="I893" s="95"/>
      <c r="J893" s="43"/>
      <c r="K893" s="88"/>
      <c r="L893" s="34">
        <f t="shared" si="25"/>
        <v>0</v>
      </c>
    </row>
    <row r="894" spans="2:12" s="36" customFormat="1" ht="45" x14ac:dyDescent="0.2">
      <c r="B894" s="46" t="s">
        <v>1618</v>
      </c>
      <c r="C894" s="81" t="s">
        <v>73</v>
      </c>
      <c r="D894" s="82" t="s">
        <v>74</v>
      </c>
      <c r="E894" s="83" t="s">
        <v>42</v>
      </c>
      <c r="F894" s="84">
        <v>121.66</v>
      </c>
      <c r="G894" s="51"/>
      <c r="H894" s="94"/>
      <c r="I894" s="95"/>
      <c r="J894" s="43"/>
      <c r="K894" s="88"/>
      <c r="L894" s="34">
        <f t="shared" si="25"/>
        <v>0</v>
      </c>
    </row>
    <row r="895" spans="2:12" s="36" customFormat="1" ht="33.75" x14ac:dyDescent="0.2">
      <c r="B895" s="46" t="s">
        <v>1619</v>
      </c>
      <c r="C895" s="81" t="s">
        <v>79</v>
      </c>
      <c r="D895" s="82" t="s">
        <v>80</v>
      </c>
      <c r="E895" s="83" t="s">
        <v>46</v>
      </c>
      <c r="F895" s="84">
        <v>7.15</v>
      </c>
      <c r="G895" s="51"/>
      <c r="H895" s="94"/>
      <c r="I895" s="95"/>
      <c r="J895" s="43"/>
      <c r="K895" s="88"/>
      <c r="L895" s="34">
        <f t="shared" si="25"/>
        <v>0</v>
      </c>
    </row>
    <row r="896" spans="2:12" s="36" customFormat="1" ht="33.75" x14ac:dyDescent="0.2">
      <c r="B896" s="46" t="s">
        <v>1620</v>
      </c>
      <c r="C896" s="81" t="s">
        <v>79</v>
      </c>
      <c r="D896" s="82" t="s">
        <v>80</v>
      </c>
      <c r="E896" s="83" t="s">
        <v>46</v>
      </c>
      <c r="F896" s="84">
        <v>7.15</v>
      </c>
      <c r="G896" s="51"/>
      <c r="H896" s="94"/>
      <c r="I896" s="95"/>
      <c r="J896" s="43"/>
      <c r="K896" s="88"/>
      <c r="L896" s="34">
        <f t="shared" si="25"/>
        <v>0</v>
      </c>
    </row>
    <row r="897" spans="2:12" s="36" customFormat="1" ht="56.25" x14ac:dyDescent="0.2">
      <c r="B897" s="46" t="s">
        <v>1621</v>
      </c>
      <c r="C897" s="81" t="s">
        <v>82</v>
      </c>
      <c r="D897" s="82" t="s">
        <v>83</v>
      </c>
      <c r="E897" s="83" t="s">
        <v>46</v>
      </c>
      <c r="F897" s="84">
        <v>7.15</v>
      </c>
      <c r="G897" s="51"/>
      <c r="H897" s="94"/>
      <c r="I897" s="95"/>
      <c r="J897" s="43"/>
      <c r="K897" s="88"/>
      <c r="L897" s="34">
        <f t="shared" si="25"/>
        <v>0</v>
      </c>
    </row>
    <row r="898" spans="2:12" s="36" customFormat="1" x14ac:dyDescent="0.2">
      <c r="B898" s="46"/>
      <c r="C898" s="58"/>
      <c r="D898" s="59"/>
      <c r="E898" s="60"/>
      <c r="F898" s="61"/>
      <c r="G898" s="62"/>
      <c r="H898" s="96">
        <f t="shared" ref="H898" si="26">TRUNC(G898*(1+$J$10),2)</f>
        <v>0</v>
      </c>
      <c r="I898" s="95"/>
      <c r="J898" s="43">
        <f t="shared" ref="J898" si="27">TRUNC(F898*H898,2)</f>
        <v>0</v>
      </c>
      <c r="K898" s="88"/>
      <c r="L898" s="34">
        <f t="shared" si="25"/>
        <v>0</v>
      </c>
    </row>
    <row r="899" spans="2:12" s="36" customFormat="1" ht="12.75" customHeight="1" x14ac:dyDescent="0.2">
      <c r="B899" s="29">
        <v>15</v>
      </c>
      <c r="C899" s="211" t="s">
        <v>1622</v>
      </c>
      <c r="D899" s="211"/>
      <c r="E899" s="211"/>
      <c r="F899" s="211"/>
      <c r="G899" s="211"/>
      <c r="H899" s="211"/>
      <c r="I899" s="32">
        <f>SUM(I900:I901)</f>
        <v>0</v>
      </c>
      <c r="J899" s="32">
        <f>SUM(J900:J901)</f>
        <v>0</v>
      </c>
      <c r="K899" s="88"/>
      <c r="L899" s="34"/>
    </row>
    <row r="900" spans="2:12" s="36" customFormat="1" ht="33.75" x14ac:dyDescent="0.2">
      <c r="B900" s="46" t="s">
        <v>1623</v>
      </c>
      <c r="C900" s="38" t="s">
        <v>1624</v>
      </c>
      <c r="D900" s="39" t="s">
        <v>1625</v>
      </c>
      <c r="E900" s="40" t="s">
        <v>1626</v>
      </c>
      <c r="F900" s="41">
        <v>13</v>
      </c>
      <c r="G900" s="42"/>
      <c r="H900" s="94"/>
      <c r="I900" s="95"/>
      <c r="J900" s="43"/>
      <c r="K900" s="88"/>
      <c r="L900" s="34">
        <f t="shared" si="25"/>
        <v>0</v>
      </c>
    </row>
    <row r="901" spans="2:12" s="36" customFormat="1" ht="33.75" x14ac:dyDescent="0.2">
      <c r="B901" s="46" t="s">
        <v>1627</v>
      </c>
      <c r="C901" s="58" t="s">
        <v>1628</v>
      </c>
      <c r="D901" s="59" t="s">
        <v>1629</v>
      </c>
      <c r="E901" s="60" t="s">
        <v>1626</v>
      </c>
      <c r="F901" s="61">
        <v>7</v>
      </c>
      <c r="G901" s="62"/>
      <c r="H901" s="96"/>
      <c r="I901" s="95"/>
      <c r="J901" s="43"/>
      <c r="K901" s="88"/>
      <c r="L901" s="34">
        <f t="shared" si="25"/>
        <v>0</v>
      </c>
    </row>
    <row r="902" spans="2:12" s="36" customFormat="1" ht="12.75" customHeight="1" x14ac:dyDescent="0.2">
      <c r="B902" s="29">
        <v>16</v>
      </c>
      <c r="C902" s="211" t="s">
        <v>1630</v>
      </c>
      <c r="D902" s="211"/>
      <c r="E902" s="211"/>
      <c r="F902" s="211"/>
      <c r="G902" s="211"/>
      <c r="H902" s="211"/>
      <c r="I902" s="32">
        <f>SUM(I903:I903)</f>
        <v>0</v>
      </c>
      <c r="J902" s="32">
        <f>SUM(J903:J903)</f>
        <v>0</v>
      </c>
      <c r="K902" s="88"/>
      <c r="L902" s="34"/>
    </row>
    <row r="903" spans="2:12" s="36" customFormat="1" x14ac:dyDescent="0.2">
      <c r="B903" s="46" t="s">
        <v>1631</v>
      </c>
      <c r="C903" s="58" t="s">
        <v>1632</v>
      </c>
      <c r="D903" s="59" t="s">
        <v>1633</v>
      </c>
      <c r="E903" s="40" t="s">
        <v>26</v>
      </c>
      <c r="F903" s="41">
        <v>1200</v>
      </c>
      <c r="G903" s="42"/>
      <c r="H903" s="94"/>
      <c r="I903" s="134"/>
      <c r="J903" s="43"/>
      <c r="K903" s="88"/>
      <c r="L903" s="34">
        <f t="shared" ref="L903:L904" si="28">J903</f>
        <v>0</v>
      </c>
    </row>
    <row r="904" spans="2:12" s="36" customFormat="1" x14ac:dyDescent="0.2">
      <c r="B904" s="135"/>
      <c r="C904" s="136"/>
      <c r="D904" s="137"/>
      <c r="E904" s="138"/>
      <c r="F904" s="139"/>
      <c r="G904" s="140"/>
      <c r="H904" s="141"/>
      <c r="I904" s="142"/>
      <c r="J904" s="142"/>
      <c r="K904" s="88"/>
      <c r="L904" s="34">
        <f t="shared" si="28"/>
        <v>0</v>
      </c>
    </row>
    <row r="905" spans="2:12" s="36" customFormat="1" x14ac:dyDescent="0.2">
      <c r="B905" s="143"/>
      <c r="C905" s="144"/>
      <c r="D905" s="145"/>
      <c r="E905" s="146"/>
      <c r="F905" s="147"/>
      <c r="G905" s="148"/>
      <c r="H905" s="149"/>
      <c r="I905" s="150"/>
      <c r="J905" s="151"/>
      <c r="K905" s="88"/>
    </row>
    <row r="906" spans="2:12" ht="13.5" thickBot="1" x14ac:dyDescent="0.25">
      <c r="B906" s="212" t="s">
        <v>1634</v>
      </c>
      <c r="C906" s="213"/>
      <c r="D906" s="213"/>
      <c r="E906" s="213"/>
      <c r="F906" s="213"/>
      <c r="G906" s="213"/>
      <c r="H906" s="214"/>
      <c r="I906" s="32">
        <f>I14+I40+I55+I58+I71+I105+I143+I187+I231+I285+I311+I359+I559+I590+I899+I902</f>
        <v>0</v>
      </c>
      <c r="J906" s="32">
        <f>J14+J40+J55+J58+J71+J105+J143+J187+J231+J285+J311+J359+J559+J590+J899+J902</f>
        <v>0</v>
      </c>
      <c r="K906" s="152"/>
    </row>
    <row r="907" spans="2:12" x14ac:dyDescent="0.2">
      <c r="K907" s="157"/>
    </row>
    <row r="908" spans="2:12" x14ac:dyDescent="0.2">
      <c r="B908" s="36"/>
    </row>
    <row r="920" spans="2:3" x14ac:dyDescent="0.2">
      <c r="B920" s="2"/>
      <c r="C920" s="2"/>
    </row>
    <row r="921" spans="2:3" x14ac:dyDescent="0.2">
      <c r="B921" s="2"/>
      <c r="C921" s="2"/>
    </row>
    <row r="922" spans="2:3" x14ac:dyDescent="0.2">
      <c r="B922" s="2"/>
      <c r="C922" s="2"/>
    </row>
    <row r="923" spans="2:3" x14ac:dyDescent="0.2">
      <c r="B923" s="2"/>
      <c r="C923" s="2"/>
    </row>
    <row r="924" spans="2:3" x14ac:dyDescent="0.2">
      <c r="B924" s="2"/>
      <c r="C924" s="2"/>
    </row>
    <row r="925" spans="2:3" x14ac:dyDescent="0.2">
      <c r="B925" s="2"/>
      <c r="C925" s="2"/>
    </row>
    <row r="926" spans="2:3" x14ac:dyDescent="0.2">
      <c r="B926" s="2"/>
      <c r="C926" s="2"/>
    </row>
    <row r="927" spans="2:3" x14ac:dyDescent="0.2">
      <c r="B927" s="2"/>
      <c r="C927" s="2"/>
    </row>
    <row r="928" spans="2:3" x14ac:dyDescent="0.2">
      <c r="B928" s="2"/>
      <c r="C928" s="2"/>
    </row>
    <row r="929" spans="2:7" x14ac:dyDescent="0.2">
      <c r="B929" s="2"/>
      <c r="C929" s="2"/>
    </row>
    <row r="930" spans="2:7" x14ac:dyDescent="0.2">
      <c r="B930" s="2"/>
      <c r="C930" s="2"/>
    </row>
    <row r="931" spans="2:7" x14ac:dyDescent="0.2">
      <c r="B931" s="2"/>
      <c r="C931" s="2"/>
    </row>
    <row r="932" spans="2:7" x14ac:dyDescent="0.2">
      <c r="B932" s="2"/>
      <c r="C932" s="2"/>
    </row>
    <row r="933" spans="2:7" x14ac:dyDescent="0.2">
      <c r="B933" s="2"/>
      <c r="C933" s="2"/>
    </row>
    <row r="934" spans="2:7" x14ac:dyDescent="0.2">
      <c r="B934" s="2"/>
      <c r="C934" s="2"/>
      <c r="D934"/>
    </row>
    <row r="935" spans="2:7" x14ac:dyDescent="0.2">
      <c r="B935" s="2"/>
      <c r="C935" s="2"/>
    </row>
    <row r="936" spans="2:7" x14ac:dyDescent="0.2">
      <c r="B936" s="2"/>
      <c r="C936" s="2"/>
      <c r="D936" s="2"/>
      <c r="E936" s="2"/>
      <c r="F936" s="2"/>
      <c r="G936" s="2"/>
    </row>
    <row r="937" spans="2:7" x14ac:dyDescent="0.2">
      <c r="B937" s="2"/>
      <c r="C937" s="2"/>
      <c r="D937" s="2"/>
      <c r="E937" s="2"/>
      <c r="F937" s="2"/>
      <c r="G937" s="2"/>
    </row>
    <row r="938" spans="2:7" x14ac:dyDescent="0.2">
      <c r="B938" s="2"/>
      <c r="C938" s="2"/>
      <c r="D938" s="2"/>
      <c r="E938" s="2"/>
      <c r="F938" s="2"/>
      <c r="G938" s="2"/>
    </row>
  </sheetData>
  <mergeCells count="45">
    <mergeCell ref="C285:H285"/>
    <mergeCell ref="C5:J5"/>
    <mergeCell ref="B7:J7"/>
    <mergeCell ref="C14:G14"/>
    <mergeCell ref="C40:G40"/>
    <mergeCell ref="C55:G55"/>
    <mergeCell ref="C58:G58"/>
    <mergeCell ref="C71:G71"/>
    <mergeCell ref="C105:G105"/>
    <mergeCell ref="C143:G143"/>
    <mergeCell ref="C187:G187"/>
    <mergeCell ref="C231:H231"/>
    <mergeCell ref="C556:H556"/>
    <mergeCell ref="C311:H311"/>
    <mergeCell ref="C359:H359"/>
    <mergeCell ref="C360:H360"/>
    <mergeCell ref="C391:H391"/>
    <mergeCell ref="C420:H420"/>
    <mergeCell ref="C432:H432"/>
    <mergeCell ref="C451:H451"/>
    <mergeCell ref="C505:H505"/>
    <mergeCell ref="C506:H506"/>
    <mergeCell ref="C529:H529"/>
    <mergeCell ref="C548:H548"/>
    <mergeCell ref="C793:H793"/>
    <mergeCell ref="C559:H559"/>
    <mergeCell ref="C590:H590"/>
    <mergeCell ref="C591:H591"/>
    <mergeCell ref="C592:H592"/>
    <mergeCell ref="C621:H621"/>
    <mergeCell ref="C645:H645"/>
    <mergeCell ref="C675:H675"/>
    <mergeCell ref="C701:H701"/>
    <mergeCell ref="C721:H721"/>
    <mergeCell ref="C750:H750"/>
    <mergeCell ref="C767:H767"/>
    <mergeCell ref="C899:H899"/>
    <mergeCell ref="C902:H902"/>
    <mergeCell ref="B906:H906"/>
    <mergeCell ref="C815:H815"/>
    <mergeCell ref="C860:H860"/>
    <mergeCell ref="C871:H871"/>
    <mergeCell ref="C883:H883"/>
    <mergeCell ref="C885:H885"/>
    <mergeCell ref="C888:H888"/>
  </mergeCells>
  <pageMargins left="0.51181102362204722" right="0.51181102362204722" top="0.78740157480314965" bottom="0.78740157480314965" header="0.31496062992125984" footer="0.31496062992125984"/>
  <pageSetup paperSize="9" scale="61" fitToHeight="0" orientation="portrait" r:id="rId1"/>
  <rowBreaks count="3" manualBreakCount="3">
    <brk id="39" min="1" max="9" man="1"/>
    <brk id="104" min="1" max="9" man="1"/>
    <brk id="589" min="1" max="9"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2"/>
  <sheetViews>
    <sheetView view="pageBreakPreview" zoomScale="70" zoomScaleNormal="70" zoomScaleSheetLayoutView="70" workbookViewId="0">
      <selection activeCell="C24" sqref="C24"/>
    </sheetView>
  </sheetViews>
  <sheetFormatPr defaultRowHeight="12.75" x14ac:dyDescent="0.2"/>
  <cols>
    <col min="1" max="1" width="10.42578125" style="208" customWidth="1"/>
    <col min="2" max="2" width="15.85546875" style="189" bestFit="1" customWidth="1"/>
    <col min="3" max="3" width="68.5703125" style="209" customWidth="1"/>
    <col min="4" max="4" width="9.5703125" style="210" customWidth="1"/>
    <col min="5" max="5" width="14.28515625" style="165" bestFit="1" customWidth="1"/>
    <col min="6" max="6" width="14.5703125" style="165" bestFit="1" customWidth="1"/>
    <col min="7" max="7" width="13.85546875" style="165" customWidth="1"/>
    <col min="8" max="8" width="19.140625" style="165" customWidth="1"/>
    <col min="9" max="9" width="19.5703125" style="158" bestFit="1" customWidth="1"/>
    <col min="10" max="16384" width="9.140625" style="158"/>
  </cols>
  <sheetData>
    <row r="1" spans="1:9" x14ac:dyDescent="0.2">
      <c r="A1" s="234"/>
      <c r="B1" s="234"/>
      <c r="C1" s="234"/>
      <c r="D1" s="234"/>
      <c r="E1" s="234"/>
      <c r="F1" s="234"/>
      <c r="G1" s="234"/>
      <c r="H1" s="234"/>
    </row>
    <row r="2" spans="1:9" x14ac:dyDescent="0.2">
      <c r="A2" s="234"/>
      <c r="B2" s="234"/>
      <c r="C2" s="234"/>
      <c r="D2" s="234"/>
      <c r="E2" s="234"/>
      <c r="F2" s="234"/>
      <c r="G2" s="234"/>
      <c r="H2" s="234"/>
    </row>
    <row r="3" spans="1:9" x14ac:dyDescent="0.2">
      <c r="A3" s="235"/>
      <c r="B3" s="235"/>
      <c r="C3" s="235"/>
      <c r="D3" s="235"/>
      <c r="E3" s="235"/>
      <c r="F3" s="235"/>
      <c r="G3" s="235"/>
      <c r="H3" s="235"/>
    </row>
    <row r="4" spans="1:9" ht="27.75" customHeight="1" x14ac:dyDescent="0.2">
      <c r="A4" s="236" t="s">
        <v>1</v>
      </c>
      <c r="B4" s="236"/>
      <c r="C4" s="236"/>
      <c r="D4" s="236"/>
      <c r="E4" s="236"/>
      <c r="F4" s="236"/>
      <c r="G4" s="236"/>
      <c r="H4" s="236"/>
    </row>
    <row r="5" spans="1:9" x14ac:dyDescent="0.2">
      <c r="A5" s="159"/>
      <c r="B5" s="159"/>
      <c r="C5" s="159"/>
      <c r="D5" s="159"/>
      <c r="E5" s="159"/>
      <c r="F5" s="159"/>
      <c r="G5" s="159"/>
      <c r="H5" s="159"/>
    </row>
    <row r="6" spans="1:9" x14ac:dyDescent="0.2">
      <c r="A6" s="237" t="s">
        <v>1636</v>
      </c>
      <c r="B6" s="237"/>
      <c r="C6" s="237"/>
      <c r="D6" s="237"/>
      <c r="E6" s="237"/>
      <c r="F6" s="237"/>
      <c r="G6" s="237"/>
      <c r="H6" s="237"/>
    </row>
    <row r="7" spans="1:9" x14ac:dyDescent="0.2">
      <c r="A7" s="160"/>
      <c r="B7" s="161"/>
      <c r="C7" s="162"/>
      <c r="D7" s="163"/>
      <c r="E7" s="164"/>
      <c r="G7" s="166">
        <v>0.19</v>
      </c>
      <c r="H7" s="167"/>
      <c r="I7" s="168" t="s">
        <v>1637</v>
      </c>
    </row>
    <row r="8" spans="1:9" x14ac:dyDescent="0.2">
      <c r="A8" s="238" t="s">
        <v>1635</v>
      </c>
      <c r="B8" s="240" t="s">
        <v>7</v>
      </c>
      <c r="C8" s="242" t="s">
        <v>8</v>
      </c>
      <c r="D8" s="244" t="s">
        <v>1638</v>
      </c>
      <c r="E8" s="246" t="s">
        <v>1639</v>
      </c>
      <c r="F8" s="232" t="s">
        <v>1640</v>
      </c>
      <c r="G8" s="232" t="s">
        <v>1641</v>
      </c>
      <c r="H8" s="232" t="s">
        <v>13</v>
      </c>
      <c r="I8" s="232" t="s">
        <v>14</v>
      </c>
    </row>
    <row r="9" spans="1:9" x14ac:dyDescent="0.2">
      <c r="A9" s="239"/>
      <c r="B9" s="241"/>
      <c r="C9" s="243"/>
      <c r="D9" s="245"/>
      <c r="E9" s="247"/>
      <c r="F9" s="233"/>
      <c r="G9" s="233"/>
      <c r="H9" s="233"/>
      <c r="I9" s="233"/>
    </row>
    <row r="10" spans="1:9" ht="25.5" customHeight="1" x14ac:dyDescent="0.2">
      <c r="A10" s="169">
        <v>1</v>
      </c>
      <c r="B10" s="170" t="s">
        <v>149</v>
      </c>
      <c r="C10" s="171" t="s">
        <v>150</v>
      </c>
      <c r="D10" s="171"/>
      <c r="E10" s="171"/>
      <c r="F10" s="171"/>
      <c r="G10" s="171"/>
      <c r="H10" s="172"/>
      <c r="I10" s="172"/>
    </row>
    <row r="11" spans="1:9" ht="25.5" x14ac:dyDescent="0.2">
      <c r="A11" s="173" t="s">
        <v>16</v>
      </c>
      <c r="B11" s="174" t="s">
        <v>1642</v>
      </c>
      <c r="C11" s="175" t="s">
        <v>1643</v>
      </c>
      <c r="D11" s="176" t="s">
        <v>105</v>
      </c>
      <c r="E11" s="177">
        <v>58.666666666666664</v>
      </c>
      <c r="F11" s="177"/>
      <c r="G11" s="178"/>
      <c r="H11" s="179"/>
      <c r="I11" s="179"/>
    </row>
    <row r="12" spans="1:9" ht="25.5" x14ac:dyDescent="0.2">
      <c r="A12" s="173" t="s">
        <v>20</v>
      </c>
      <c r="B12" s="174" t="s">
        <v>1644</v>
      </c>
      <c r="C12" s="175" t="s">
        <v>1645</v>
      </c>
      <c r="D12" s="176" t="s">
        <v>105</v>
      </c>
      <c r="E12" s="177">
        <v>58.666666666666664</v>
      </c>
      <c r="F12" s="177"/>
      <c r="G12" s="180"/>
      <c r="H12" s="179"/>
      <c r="I12" s="181"/>
    </row>
    <row r="13" spans="1:9" ht="25.5" x14ac:dyDescent="0.2">
      <c r="A13" s="173" t="s">
        <v>23</v>
      </c>
      <c r="B13" s="182" t="s">
        <v>1646</v>
      </c>
      <c r="C13" s="175" t="s">
        <v>1647</v>
      </c>
      <c r="D13" s="176" t="s">
        <v>105</v>
      </c>
      <c r="E13" s="177">
        <v>58.666666666666664</v>
      </c>
      <c r="F13" s="177"/>
      <c r="G13" s="180"/>
      <c r="H13" s="179"/>
      <c r="I13" s="181"/>
    </row>
    <row r="14" spans="1:9" ht="25.5" x14ac:dyDescent="0.2">
      <c r="A14" s="173" t="s">
        <v>27</v>
      </c>
      <c r="B14" s="182" t="s">
        <v>1648</v>
      </c>
      <c r="C14" s="175" t="s">
        <v>1649</v>
      </c>
      <c r="D14" s="176" t="s">
        <v>105</v>
      </c>
      <c r="E14" s="177">
        <v>58.666666666666664</v>
      </c>
      <c r="F14" s="177"/>
      <c r="G14" s="180"/>
      <c r="H14" s="179"/>
      <c r="I14" s="181"/>
    </row>
    <row r="15" spans="1:9" ht="25.5" x14ac:dyDescent="0.2">
      <c r="A15" s="173" t="s">
        <v>30</v>
      </c>
      <c r="B15" s="183" t="s">
        <v>135</v>
      </c>
      <c r="C15" s="175" t="s">
        <v>136</v>
      </c>
      <c r="D15" s="184" t="s">
        <v>105</v>
      </c>
      <c r="E15" s="177">
        <v>29.333333333333332</v>
      </c>
      <c r="F15" s="177"/>
      <c r="G15" s="180"/>
      <c r="H15" s="179"/>
      <c r="I15" s="181"/>
    </row>
    <row r="16" spans="1:9" ht="25.5" x14ac:dyDescent="0.2">
      <c r="A16" s="173" t="s">
        <v>33</v>
      </c>
      <c r="B16" s="183" t="s">
        <v>138</v>
      </c>
      <c r="C16" s="175" t="s">
        <v>136</v>
      </c>
      <c r="D16" s="184" t="s">
        <v>105</v>
      </c>
      <c r="E16" s="177">
        <v>29.333333333333332</v>
      </c>
      <c r="F16" s="177"/>
      <c r="G16" s="180"/>
      <c r="H16" s="179"/>
      <c r="I16" s="181"/>
    </row>
    <row r="17" spans="1:9" x14ac:dyDescent="0.2">
      <c r="A17" s="225"/>
      <c r="B17" s="226"/>
      <c r="C17" s="226"/>
      <c r="D17" s="226"/>
      <c r="E17" s="226"/>
      <c r="F17" s="226"/>
      <c r="G17" s="226"/>
      <c r="H17" s="227"/>
      <c r="I17" s="185"/>
    </row>
    <row r="18" spans="1:9" ht="25.5" x14ac:dyDescent="0.2">
      <c r="A18" s="169">
        <v>2</v>
      </c>
      <c r="B18" s="186" t="s">
        <v>152</v>
      </c>
      <c r="C18" s="171" t="s">
        <v>153</v>
      </c>
      <c r="D18" s="187"/>
      <c r="E18" s="187"/>
      <c r="F18" s="187"/>
      <c r="G18" s="187"/>
      <c r="H18" s="172"/>
      <c r="I18" s="172"/>
    </row>
    <row r="19" spans="1:9" ht="25.5" x14ac:dyDescent="0.2">
      <c r="A19" s="173" t="s">
        <v>98</v>
      </c>
      <c r="B19" s="174" t="s">
        <v>1642</v>
      </c>
      <c r="C19" s="175" t="s">
        <v>1643</v>
      </c>
      <c r="D19" s="176" t="s">
        <v>105</v>
      </c>
      <c r="E19" s="177">
        <v>58.666666666666664</v>
      </c>
      <c r="F19" s="177"/>
      <c r="G19" s="178"/>
      <c r="H19" s="179"/>
      <c r="I19" s="179"/>
    </row>
    <row r="20" spans="1:9" ht="25.5" x14ac:dyDescent="0.2">
      <c r="A20" s="173" t="s">
        <v>102</v>
      </c>
      <c r="B20" s="174" t="s">
        <v>1644</v>
      </c>
      <c r="C20" s="175" t="s">
        <v>1645</v>
      </c>
      <c r="D20" s="176" t="s">
        <v>105</v>
      </c>
      <c r="E20" s="177">
        <v>58.666666666666664</v>
      </c>
      <c r="F20" s="177"/>
      <c r="G20" s="180"/>
      <c r="H20" s="179"/>
      <c r="I20" s="181"/>
    </row>
    <row r="21" spans="1:9" ht="25.5" x14ac:dyDescent="0.2">
      <c r="A21" s="173" t="s">
        <v>106</v>
      </c>
      <c r="B21" s="182" t="s">
        <v>1646</v>
      </c>
      <c r="C21" s="175" t="s">
        <v>1647</v>
      </c>
      <c r="D21" s="176" t="s">
        <v>105</v>
      </c>
      <c r="E21" s="177">
        <v>58.666666666666664</v>
      </c>
      <c r="F21" s="177"/>
      <c r="G21" s="180"/>
      <c r="H21" s="179"/>
      <c r="I21" s="181"/>
    </row>
    <row r="22" spans="1:9" ht="25.5" x14ac:dyDescent="0.2">
      <c r="A22" s="173" t="s">
        <v>109</v>
      </c>
      <c r="B22" s="182" t="s">
        <v>1648</v>
      </c>
      <c r="C22" s="175" t="s">
        <v>1649</v>
      </c>
      <c r="D22" s="176" t="s">
        <v>105</v>
      </c>
      <c r="E22" s="177">
        <v>58.666666666666664</v>
      </c>
      <c r="F22" s="177"/>
      <c r="G22" s="180"/>
      <c r="H22" s="179"/>
      <c r="I22" s="181"/>
    </row>
    <row r="23" spans="1:9" ht="25.5" x14ac:dyDescent="0.2">
      <c r="A23" s="173" t="s">
        <v>112</v>
      </c>
      <c r="B23" s="183" t="s">
        <v>135</v>
      </c>
      <c r="C23" s="175" t="s">
        <v>136</v>
      </c>
      <c r="D23" s="184" t="s">
        <v>105</v>
      </c>
      <c r="E23" s="177">
        <v>29.333333333333332</v>
      </c>
      <c r="F23" s="177"/>
      <c r="G23" s="180"/>
      <c r="H23" s="179"/>
      <c r="I23" s="181"/>
    </row>
    <row r="24" spans="1:9" ht="25.5" x14ac:dyDescent="0.2">
      <c r="A24" s="173" t="s">
        <v>115</v>
      </c>
      <c r="B24" s="183" t="s">
        <v>138</v>
      </c>
      <c r="C24" s="175" t="s">
        <v>136</v>
      </c>
      <c r="D24" s="184" t="s">
        <v>105</v>
      </c>
      <c r="E24" s="177">
        <v>29.333333333333332</v>
      </c>
      <c r="F24" s="177"/>
      <c r="G24" s="180"/>
      <c r="H24" s="179"/>
      <c r="I24" s="181"/>
    </row>
    <row r="25" spans="1:9" x14ac:dyDescent="0.2">
      <c r="A25" s="225"/>
      <c r="B25" s="226"/>
      <c r="C25" s="226"/>
      <c r="D25" s="226"/>
      <c r="E25" s="226"/>
      <c r="F25" s="226"/>
      <c r="G25" s="226"/>
      <c r="H25" s="227"/>
      <c r="I25" s="185"/>
    </row>
    <row r="26" spans="1:9" ht="25.5" x14ac:dyDescent="0.2">
      <c r="A26" s="169">
        <v>3</v>
      </c>
      <c r="B26" s="186" t="s">
        <v>155</v>
      </c>
      <c r="C26" s="171" t="s">
        <v>156</v>
      </c>
      <c r="D26" s="187"/>
      <c r="E26" s="187"/>
      <c r="F26" s="187"/>
      <c r="G26" s="187"/>
      <c r="H26" s="172"/>
      <c r="I26" s="172"/>
    </row>
    <row r="27" spans="1:9" ht="25.5" x14ac:dyDescent="0.2">
      <c r="A27" s="173" t="s">
        <v>144</v>
      </c>
      <c r="B27" s="174" t="s">
        <v>1642</v>
      </c>
      <c r="C27" s="175" t="s">
        <v>1643</v>
      </c>
      <c r="D27" s="176" t="s">
        <v>105</v>
      </c>
      <c r="E27" s="177">
        <v>58.666666666666664</v>
      </c>
      <c r="F27" s="177"/>
      <c r="G27" s="178"/>
      <c r="H27" s="179"/>
      <c r="I27" s="179"/>
    </row>
    <row r="28" spans="1:9" ht="25.5" x14ac:dyDescent="0.2">
      <c r="A28" s="173" t="s">
        <v>1650</v>
      </c>
      <c r="B28" s="174" t="s">
        <v>1651</v>
      </c>
      <c r="C28" s="175" t="s">
        <v>1652</v>
      </c>
      <c r="D28" s="176" t="s">
        <v>105</v>
      </c>
      <c r="E28" s="177">
        <v>176</v>
      </c>
      <c r="F28" s="177"/>
      <c r="G28" s="180"/>
      <c r="H28" s="179"/>
      <c r="I28" s="181"/>
    </row>
    <row r="29" spans="1:9" ht="25.5" x14ac:dyDescent="0.2">
      <c r="A29" s="173" t="s">
        <v>1653</v>
      </c>
      <c r="B29" s="174" t="s">
        <v>1644</v>
      </c>
      <c r="C29" s="175" t="s">
        <v>1645</v>
      </c>
      <c r="D29" s="176" t="s">
        <v>105</v>
      </c>
      <c r="E29" s="177">
        <v>58.666666666666664</v>
      </c>
      <c r="F29" s="177"/>
      <c r="G29" s="180"/>
      <c r="H29" s="179"/>
      <c r="I29" s="181"/>
    </row>
    <row r="30" spans="1:9" ht="25.5" x14ac:dyDescent="0.2">
      <c r="A30" s="173" t="s">
        <v>1654</v>
      </c>
      <c r="B30" s="182" t="s">
        <v>1646</v>
      </c>
      <c r="C30" s="175" t="s">
        <v>1647</v>
      </c>
      <c r="D30" s="176" t="s">
        <v>105</v>
      </c>
      <c r="E30" s="177">
        <v>58.666666666666664</v>
      </c>
      <c r="F30" s="177"/>
      <c r="G30" s="180"/>
      <c r="H30" s="179"/>
      <c r="I30" s="181"/>
    </row>
    <row r="31" spans="1:9" ht="25.5" x14ac:dyDescent="0.2">
      <c r="A31" s="173" t="s">
        <v>1655</v>
      </c>
      <c r="B31" s="182" t="s">
        <v>1648</v>
      </c>
      <c r="C31" s="175" t="s">
        <v>1649</v>
      </c>
      <c r="D31" s="176" t="s">
        <v>105</v>
      </c>
      <c r="E31" s="177">
        <v>58.666666666666664</v>
      </c>
      <c r="F31" s="177"/>
      <c r="G31" s="180"/>
      <c r="H31" s="179"/>
      <c r="I31" s="181"/>
    </row>
    <row r="32" spans="1:9" ht="25.5" x14ac:dyDescent="0.2">
      <c r="A32" s="173" t="s">
        <v>1656</v>
      </c>
      <c r="B32" s="183" t="s">
        <v>135</v>
      </c>
      <c r="C32" s="175" t="s">
        <v>136</v>
      </c>
      <c r="D32" s="184" t="s">
        <v>105</v>
      </c>
      <c r="E32" s="177">
        <v>29.333333333333332</v>
      </c>
      <c r="F32" s="177"/>
      <c r="G32" s="180"/>
      <c r="H32" s="179"/>
      <c r="I32" s="181"/>
    </row>
    <row r="33" spans="1:9" ht="25.5" x14ac:dyDescent="0.2">
      <c r="A33" s="173" t="s">
        <v>1657</v>
      </c>
      <c r="B33" s="183" t="s">
        <v>138</v>
      </c>
      <c r="C33" s="175" t="s">
        <v>136</v>
      </c>
      <c r="D33" s="184" t="s">
        <v>105</v>
      </c>
      <c r="E33" s="177">
        <v>29.333333333333332</v>
      </c>
      <c r="F33" s="177"/>
      <c r="G33" s="180"/>
      <c r="H33" s="179"/>
      <c r="I33" s="181"/>
    </row>
    <row r="34" spans="1:9" x14ac:dyDescent="0.2">
      <c r="A34" s="225"/>
      <c r="B34" s="226"/>
      <c r="C34" s="226"/>
      <c r="D34" s="226"/>
      <c r="E34" s="226"/>
      <c r="F34" s="226"/>
      <c r="G34" s="226"/>
      <c r="H34" s="227"/>
      <c r="I34" s="185"/>
    </row>
    <row r="35" spans="1:9" ht="36" customHeight="1" x14ac:dyDescent="0.2">
      <c r="A35" s="169">
        <v>4</v>
      </c>
      <c r="B35" s="186" t="s">
        <v>158</v>
      </c>
      <c r="C35" s="171" t="s">
        <v>159</v>
      </c>
      <c r="D35" s="187"/>
      <c r="E35" s="187"/>
      <c r="F35" s="187"/>
      <c r="G35" s="187"/>
      <c r="H35" s="172"/>
      <c r="I35" s="172"/>
    </row>
    <row r="36" spans="1:9" ht="25.5" x14ac:dyDescent="0.2">
      <c r="A36" s="173" t="s">
        <v>148</v>
      </c>
      <c r="B36" s="174" t="s">
        <v>1642</v>
      </c>
      <c r="C36" s="175" t="s">
        <v>1643</v>
      </c>
      <c r="D36" s="176" t="s">
        <v>105</v>
      </c>
      <c r="E36" s="177">
        <v>58.666666666666664</v>
      </c>
      <c r="F36" s="177"/>
      <c r="G36" s="178"/>
      <c r="H36" s="179"/>
      <c r="I36" s="179"/>
    </row>
    <row r="37" spans="1:9" ht="25.5" x14ac:dyDescent="0.2">
      <c r="A37" s="173" t="s">
        <v>151</v>
      </c>
      <c r="B37" s="174" t="s">
        <v>1651</v>
      </c>
      <c r="C37" s="175" t="s">
        <v>1652</v>
      </c>
      <c r="D37" s="176" t="s">
        <v>105</v>
      </c>
      <c r="E37" s="177">
        <v>352</v>
      </c>
      <c r="F37" s="177"/>
      <c r="G37" s="178"/>
      <c r="H37" s="179"/>
      <c r="I37" s="179"/>
    </row>
    <row r="38" spans="1:9" ht="25.5" x14ac:dyDescent="0.2">
      <c r="A38" s="173" t="s">
        <v>154</v>
      </c>
      <c r="B38" s="174" t="s">
        <v>1644</v>
      </c>
      <c r="C38" s="175" t="s">
        <v>1645</v>
      </c>
      <c r="D38" s="176" t="s">
        <v>105</v>
      </c>
      <c r="E38" s="177">
        <v>58.666666666666664</v>
      </c>
      <c r="F38" s="177"/>
      <c r="G38" s="180"/>
      <c r="H38" s="179"/>
      <c r="I38" s="181"/>
    </row>
    <row r="39" spans="1:9" ht="25.5" x14ac:dyDescent="0.2">
      <c r="A39" s="173" t="s">
        <v>157</v>
      </c>
      <c r="B39" s="182" t="s">
        <v>1646</v>
      </c>
      <c r="C39" s="175" t="s">
        <v>1647</v>
      </c>
      <c r="D39" s="176" t="s">
        <v>105</v>
      </c>
      <c r="E39" s="177">
        <v>58.666666666666664</v>
      </c>
      <c r="F39" s="177"/>
      <c r="G39" s="180"/>
      <c r="H39" s="179"/>
      <c r="I39" s="181"/>
    </row>
    <row r="40" spans="1:9" ht="25.5" x14ac:dyDescent="0.2">
      <c r="A40" s="173" t="s">
        <v>160</v>
      </c>
      <c r="B40" s="182" t="s">
        <v>1648</v>
      </c>
      <c r="C40" s="175" t="s">
        <v>1649</v>
      </c>
      <c r="D40" s="176" t="s">
        <v>105</v>
      </c>
      <c r="E40" s="177">
        <v>58.666666666666664</v>
      </c>
      <c r="F40" s="177"/>
      <c r="G40" s="180"/>
      <c r="H40" s="179"/>
      <c r="I40" s="181"/>
    </row>
    <row r="41" spans="1:9" ht="25.5" x14ac:dyDescent="0.2">
      <c r="A41" s="173" t="s">
        <v>163</v>
      </c>
      <c r="B41" s="183" t="s">
        <v>135</v>
      </c>
      <c r="C41" s="175" t="s">
        <v>136</v>
      </c>
      <c r="D41" s="184" t="s">
        <v>105</v>
      </c>
      <c r="E41" s="177">
        <v>29.333333333333332</v>
      </c>
      <c r="F41" s="177"/>
      <c r="G41" s="180"/>
      <c r="H41" s="179"/>
      <c r="I41" s="181"/>
    </row>
    <row r="42" spans="1:9" ht="25.5" x14ac:dyDescent="0.2">
      <c r="A42" s="173" t="s">
        <v>166</v>
      </c>
      <c r="B42" s="183" t="s">
        <v>138</v>
      </c>
      <c r="C42" s="175" t="s">
        <v>136</v>
      </c>
      <c r="D42" s="184" t="s">
        <v>105</v>
      </c>
      <c r="E42" s="177">
        <v>29.333333333333332</v>
      </c>
      <c r="F42" s="177"/>
      <c r="G42" s="180"/>
      <c r="H42" s="179"/>
      <c r="I42" s="181"/>
    </row>
    <row r="43" spans="1:9" x14ac:dyDescent="0.2">
      <c r="A43" s="225"/>
      <c r="B43" s="226"/>
      <c r="C43" s="226"/>
      <c r="D43" s="226"/>
      <c r="E43" s="226"/>
      <c r="F43" s="226"/>
      <c r="G43" s="226"/>
      <c r="H43" s="227"/>
      <c r="I43" s="185"/>
    </row>
    <row r="44" spans="1:9" ht="25.5" x14ac:dyDescent="0.2">
      <c r="A44" s="169">
        <v>5</v>
      </c>
      <c r="B44" s="186" t="s">
        <v>161</v>
      </c>
      <c r="C44" s="171" t="s">
        <v>162</v>
      </c>
      <c r="D44" s="187"/>
      <c r="E44" s="187"/>
      <c r="F44" s="187"/>
      <c r="G44" s="187"/>
      <c r="H44" s="172"/>
      <c r="I44" s="172"/>
    </row>
    <row r="45" spans="1:9" ht="25.5" x14ac:dyDescent="0.2">
      <c r="A45" s="173" t="s">
        <v>185</v>
      </c>
      <c r="B45" s="174" t="s">
        <v>1642</v>
      </c>
      <c r="C45" s="175" t="s">
        <v>1643</v>
      </c>
      <c r="D45" s="176" t="s">
        <v>105</v>
      </c>
      <c r="E45" s="177">
        <v>58.666666666666664</v>
      </c>
      <c r="F45" s="177"/>
      <c r="G45" s="178"/>
      <c r="H45" s="179"/>
      <c r="I45" s="179"/>
    </row>
    <row r="46" spans="1:9" ht="25.5" x14ac:dyDescent="0.2">
      <c r="A46" s="173" t="s">
        <v>188</v>
      </c>
      <c r="B46" s="174" t="s">
        <v>1644</v>
      </c>
      <c r="C46" s="175" t="s">
        <v>1645</v>
      </c>
      <c r="D46" s="176" t="s">
        <v>105</v>
      </c>
      <c r="E46" s="177">
        <v>58.666666666666664</v>
      </c>
      <c r="F46" s="177"/>
      <c r="G46" s="180"/>
      <c r="H46" s="179"/>
      <c r="I46" s="181"/>
    </row>
    <row r="47" spans="1:9" ht="25.5" x14ac:dyDescent="0.2">
      <c r="A47" s="173" t="s">
        <v>191</v>
      </c>
      <c r="B47" s="174" t="s">
        <v>1651</v>
      </c>
      <c r="C47" s="175" t="s">
        <v>1652</v>
      </c>
      <c r="D47" s="176" t="s">
        <v>105</v>
      </c>
      <c r="E47" s="177">
        <v>58.666666666666664</v>
      </c>
      <c r="F47" s="177"/>
      <c r="G47" s="178"/>
      <c r="H47" s="179"/>
      <c r="I47" s="181"/>
    </row>
    <row r="48" spans="1:9" ht="25.5" x14ac:dyDescent="0.2">
      <c r="A48" s="173" t="s">
        <v>194</v>
      </c>
      <c r="B48" s="182" t="s">
        <v>1646</v>
      </c>
      <c r="C48" s="175" t="s">
        <v>1647</v>
      </c>
      <c r="D48" s="176" t="s">
        <v>105</v>
      </c>
      <c r="E48" s="177">
        <v>58.666666666666664</v>
      </c>
      <c r="F48" s="177"/>
      <c r="G48" s="180"/>
      <c r="H48" s="179"/>
      <c r="I48" s="181"/>
    </row>
    <row r="49" spans="1:9" ht="25.5" x14ac:dyDescent="0.2">
      <c r="A49" s="173" t="s">
        <v>197</v>
      </c>
      <c r="B49" s="182" t="s">
        <v>1648</v>
      </c>
      <c r="C49" s="175" t="s">
        <v>1649</v>
      </c>
      <c r="D49" s="176" t="s">
        <v>105</v>
      </c>
      <c r="E49" s="177">
        <v>58.666666666666664</v>
      </c>
      <c r="F49" s="177"/>
      <c r="G49" s="180"/>
      <c r="H49" s="179"/>
      <c r="I49" s="181"/>
    </row>
    <row r="50" spans="1:9" ht="25.5" x14ac:dyDescent="0.2">
      <c r="A50" s="173" t="s">
        <v>201</v>
      </c>
      <c r="B50" s="183" t="s">
        <v>135</v>
      </c>
      <c r="C50" s="175" t="s">
        <v>136</v>
      </c>
      <c r="D50" s="184" t="s">
        <v>105</v>
      </c>
      <c r="E50" s="177">
        <v>29.333333333333332</v>
      </c>
      <c r="F50" s="177"/>
      <c r="G50" s="180"/>
      <c r="H50" s="179"/>
      <c r="I50" s="181"/>
    </row>
    <row r="51" spans="1:9" ht="25.5" x14ac:dyDescent="0.2">
      <c r="A51" s="173" t="s">
        <v>204</v>
      </c>
      <c r="B51" s="183" t="s">
        <v>138</v>
      </c>
      <c r="C51" s="175" t="s">
        <v>136</v>
      </c>
      <c r="D51" s="184" t="s">
        <v>105</v>
      </c>
      <c r="E51" s="177">
        <v>29.333333333333332</v>
      </c>
      <c r="F51" s="177"/>
      <c r="G51" s="180"/>
      <c r="H51" s="179"/>
      <c r="I51" s="181"/>
    </row>
    <row r="52" spans="1:9" x14ac:dyDescent="0.2">
      <c r="A52" s="228"/>
      <c r="B52" s="229"/>
      <c r="C52" s="229"/>
      <c r="D52" s="229"/>
      <c r="E52" s="229"/>
      <c r="F52" s="229"/>
      <c r="G52" s="229"/>
      <c r="H52" s="230"/>
      <c r="I52" s="185"/>
    </row>
    <row r="53" spans="1:9" ht="25.5" x14ac:dyDescent="0.2">
      <c r="A53" s="169">
        <v>6</v>
      </c>
      <c r="B53" s="186" t="s">
        <v>164</v>
      </c>
      <c r="C53" s="171" t="s">
        <v>165</v>
      </c>
      <c r="D53" s="187"/>
      <c r="E53" s="187"/>
      <c r="F53" s="187"/>
      <c r="G53" s="187"/>
      <c r="H53" s="172"/>
      <c r="I53" s="172"/>
    </row>
    <row r="54" spans="1:9" ht="25.5" x14ac:dyDescent="0.2">
      <c r="A54" s="173" t="s">
        <v>287</v>
      </c>
      <c r="B54" s="174" t="s">
        <v>1642</v>
      </c>
      <c r="C54" s="175" t="s">
        <v>1643</v>
      </c>
      <c r="D54" s="176" t="s">
        <v>105</v>
      </c>
      <c r="E54" s="177">
        <v>58.666666666666664</v>
      </c>
      <c r="F54" s="177"/>
      <c r="G54" s="178"/>
      <c r="H54" s="179"/>
      <c r="I54" s="179"/>
    </row>
    <row r="55" spans="1:9" ht="25.5" x14ac:dyDescent="0.2">
      <c r="A55" s="173" t="s">
        <v>290</v>
      </c>
      <c r="B55" s="174" t="s">
        <v>1644</v>
      </c>
      <c r="C55" s="175" t="s">
        <v>1645</v>
      </c>
      <c r="D55" s="176" t="s">
        <v>105</v>
      </c>
      <c r="E55" s="177">
        <v>58.666666666666664</v>
      </c>
      <c r="F55" s="177"/>
      <c r="G55" s="180"/>
      <c r="H55" s="179"/>
      <c r="I55" s="181"/>
    </row>
    <row r="56" spans="1:9" ht="25.5" x14ac:dyDescent="0.2">
      <c r="A56" s="173" t="s">
        <v>291</v>
      </c>
      <c r="B56" s="174" t="s">
        <v>1651</v>
      </c>
      <c r="C56" s="175" t="s">
        <v>1652</v>
      </c>
      <c r="D56" s="176" t="s">
        <v>105</v>
      </c>
      <c r="E56" s="177">
        <v>58.666666666666664</v>
      </c>
      <c r="F56" s="177"/>
      <c r="G56" s="180"/>
      <c r="H56" s="179"/>
      <c r="I56" s="181"/>
    </row>
    <row r="57" spans="1:9" ht="25.5" x14ac:dyDescent="0.2">
      <c r="A57" s="173" t="s">
        <v>293</v>
      </c>
      <c r="B57" s="182" t="s">
        <v>1646</v>
      </c>
      <c r="C57" s="175" t="s">
        <v>1647</v>
      </c>
      <c r="D57" s="176" t="s">
        <v>105</v>
      </c>
      <c r="E57" s="177">
        <v>58.666666666666664</v>
      </c>
      <c r="F57" s="177"/>
      <c r="G57" s="180"/>
      <c r="H57" s="179"/>
      <c r="I57" s="181"/>
    </row>
    <row r="58" spans="1:9" ht="25.5" x14ac:dyDescent="0.2">
      <c r="A58" s="173" t="s">
        <v>296</v>
      </c>
      <c r="B58" s="182" t="s">
        <v>1648</v>
      </c>
      <c r="C58" s="175" t="s">
        <v>1649</v>
      </c>
      <c r="D58" s="176" t="s">
        <v>105</v>
      </c>
      <c r="E58" s="177">
        <v>58.666666666666664</v>
      </c>
      <c r="F58" s="177"/>
      <c r="G58" s="180"/>
      <c r="H58" s="179"/>
      <c r="I58" s="181"/>
    </row>
    <row r="59" spans="1:9" ht="25.5" x14ac:dyDescent="0.2">
      <c r="A59" s="173" t="s">
        <v>300</v>
      </c>
      <c r="B59" s="183" t="s">
        <v>135</v>
      </c>
      <c r="C59" s="175" t="s">
        <v>136</v>
      </c>
      <c r="D59" s="184" t="s">
        <v>105</v>
      </c>
      <c r="E59" s="177">
        <v>29.333333333333332</v>
      </c>
      <c r="F59" s="177"/>
      <c r="G59" s="180"/>
      <c r="H59" s="179"/>
      <c r="I59" s="181"/>
    </row>
    <row r="60" spans="1:9" ht="25.5" x14ac:dyDescent="0.2">
      <c r="A60" s="173" t="s">
        <v>302</v>
      </c>
      <c r="B60" s="183" t="s">
        <v>138</v>
      </c>
      <c r="C60" s="175" t="s">
        <v>136</v>
      </c>
      <c r="D60" s="184" t="s">
        <v>105</v>
      </c>
      <c r="E60" s="177">
        <v>29.333333333333332</v>
      </c>
      <c r="F60" s="177"/>
      <c r="G60" s="180"/>
      <c r="H60" s="179"/>
      <c r="I60" s="181"/>
    </row>
    <row r="61" spans="1:9" x14ac:dyDescent="0.2">
      <c r="A61" s="225"/>
      <c r="B61" s="226"/>
      <c r="C61" s="226"/>
      <c r="D61" s="226"/>
      <c r="E61" s="226"/>
      <c r="F61" s="226"/>
      <c r="G61" s="226"/>
      <c r="H61" s="227"/>
      <c r="I61" s="185"/>
    </row>
    <row r="62" spans="1:9" ht="25.5" x14ac:dyDescent="0.2">
      <c r="A62" s="169">
        <v>7</v>
      </c>
      <c r="B62" s="186" t="s">
        <v>167</v>
      </c>
      <c r="C62" s="171" t="s">
        <v>168</v>
      </c>
      <c r="D62" s="187"/>
      <c r="E62" s="187"/>
      <c r="F62" s="187"/>
      <c r="G62" s="187"/>
      <c r="H62" s="172"/>
      <c r="I62" s="188"/>
    </row>
    <row r="63" spans="1:9" ht="25.5" x14ac:dyDescent="0.2">
      <c r="A63" s="173" t="s">
        <v>356</v>
      </c>
      <c r="B63" s="174" t="s">
        <v>1642</v>
      </c>
      <c r="C63" s="175" t="s">
        <v>1643</v>
      </c>
      <c r="D63" s="176" t="s">
        <v>105</v>
      </c>
      <c r="E63" s="177">
        <v>58.666666666666664</v>
      </c>
      <c r="F63" s="177"/>
      <c r="G63" s="178"/>
      <c r="H63" s="179"/>
      <c r="I63" s="179"/>
    </row>
    <row r="64" spans="1:9" ht="25.5" x14ac:dyDescent="0.2">
      <c r="A64" s="173" t="s">
        <v>359</v>
      </c>
      <c r="B64" s="174" t="s">
        <v>1644</v>
      </c>
      <c r="C64" s="175" t="s">
        <v>1645</v>
      </c>
      <c r="D64" s="176" t="s">
        <v>105</v>
      </c>
      <c r="E64" s="177">
        <v>58.666666666666664</v>
      </c>
      <c r="F64" s="177"/>
      <c r="G64" s="178"/>
      <c r="H64" s="179"/>
      <c r="I64" s="179"/>
    </row>
    <row r="65" spans="1:9" ht="25.5" x14ac:dyDescent="0.2">
      <c r="A65" s="173" t="s">
        <v>362</v>
      </c>
      <c r="B65" s="189" t="s">
        <v>1651</v>
      </c>
      <c r="C65" s="175" t="s">
        <v>1652</v>
      </c>
      <c r="D65" s="176" t="s">
        <v>105</v>
      </c>
      <c r="E65" s="177">
        <v>58.666666666666664</v>
      </c>
      <c r="F65" s="177"/>
      <c r="G65" s="178"/>
      <c r="H65" s="179"/>
      <c r="I65" s="179"/>
    </row>
    <row r="66" spans="1:9" ht="25.5" x14ac:dyDescent="0.2">
      <c r="A66" s="173" t="s">
        <v>365</v>
      </c>
      <c r="B66" s="182" t="s">
        <v>1646</v>
      </c>
      <c r="C66" s="175" t="s">
        <v>1647</v>
      </c>
      <c r="D66" s="176" t="s">
        <v>105</v>
      </c>
      <c r="E66" s="177">
        <v>58.666666666666664</v>
      </c>
      <c r="F66" s="177"/>
      <c r="G66" s="178"/>
      <c r="H66" s="179"/>
      <c r="I66" s="181"/>
    </row>
    <row r="67" spans="1:9" ht="25.5" x14ac:dyDescent="0.2">
      <c r="A67" s="173" t="s">
        <v>368</v>
      </c>
      <c r="B67" s="174" t="s">
        <v>1648</v>
      </c>
      <c r="C67" s="175" t="s">
        <v>1649</v>
      </c>
      <c r="D67" s="176" t="s">
        <v>105</v>
      </c>
      <c r="E67" s="177">
        <v>58.666666666666664</v>
      </c>
      <c r="F67" s="177"/>
      <c r="G67" s="178"/>
      <c r="H67" s="179"/>
      <c r="I67" s="181"/>
    </row>
    <row r="68" spans="1:9" ht="25.5" x14ac:dyDescent="0.2">
      <c r="A68" s="173" t="s">
        <v>371</v>
      </c>
      <c r="B68" s="183" t="s">
        <v>135</v>
      </c>
      <c r="C68" s="175" t="s">
        <v>136</v>
      </c>
      <c r="D68" s="184" t="s">
        <v>105</v>
      </c>
      <c r="E68" s="177">
        <v>29.333333333333332</v>
      </c>
      <c r="F68" s="177"/>
      <c r="G68" s="178"/>
      <c r="H68" s="179"/>
      <c r="I68" s="181"/>
    </row>
    <row r="69" spans="1:9" ht="25.5" x14ac:dyDescent="0.2">
      <c r="A69" s="190" t="s">
        <v>372</v>
      </c>
      <c r="B69" s="191" t="s">
        <v>138</v>
      </c>
      <c r="C69" s="192" t="s">
        <v>136</v>
      </c>
      <c r="D69" s="193" t="s">
        <v>105</v>
      </c>
      <c r="E69" s="194">
        <v>29.333333333333332</v>
      </c>
      <c r="F69" s="194"/>
      <c r="G69" s="195"/>
      <c r="H69" s="196"/>
      <c r="I69" s="197"/>
    </row>
    <row r="70" spans="1:9" x14ac:dyDescent="0.2">
      <c r="A70" s="231"/>
      <c r="B70" s="231"/>
      <c r="C70" s="231"/>
      <c r="D70" s="231"/>
      <c r="E70" s="231"/>
      <c r="F70" s="231"/>
      <c r="G70" s="231"/>
      <c r="H70" s="231"/>
      <c r="I70"/>
    </row>
    <row r="71" spans="1:9" x14ac:dyDescent="0.2">
      <c r="A71" s="198"/>
      <c r="B71" s="199"/>
      <c r="C71" s="199"/>
      <c r="D71" s="199"/>
      <c r="E71" s="199"/>
      <c r="F71" s="199"/>
      <c r="G71" s="199"/>
      <c r="I71" s="200"/>
    </row>
    <row r="72" spans="1:9" x14ac:dyDescent="0.2">
      <c r="A72" s="201"/>
      <c r="B72" s="202"/>
      <c r="C72" s="203"/>
      <c r="D72" s="204"/>
      <c r="E72" s="205"/>
      <c r="F72" s="205"/>
      <c r="G72" s="206" t="s">
        <v>1658</v>
      </c>
      <c r="H72" s="207"/>
      <c r="I72" s="207"/>
    </row>
  </sheetData>
  <mergeCells count="21">
    <mergeCell ref="A25:H25"/>
    <mergeCell ref="A1:H1"/>
    <mergeCell ref="A2:H2"/>
    <mergeCell ref="A3:H3"/>
    <mergeCell ref="A4:H4"/>
    <mergeCell ref="A6:H6"/>
    <mergeCell ref="A8:A9"/>
    <mergeCell ref="B8:B9"/>
    <mergeCell ref="C8:C9"/>
    <mergeCell ref="D8:D9"/>
    <mergeCell ref="E8:E9"/>
    <mergeCell ref="F8:F9"/>
    <mergeCell ref="G8:G9"/>
    <mergeCell ref="H8:H9"/>
    <mergeCell ref="I8:I9"/>
    <mergeCell ref="A17:H17"/>
    <mergeCell ref="A34:H34"/>
    <mergeCell ref="A43:H43"/>
    <mergeCell ref="A52:H52"/>
    <mergeCell ref="A61:H61"/>
    <mergeCell ref="A70:H70"/>
  </mergeCells>
  <pageMargins left="0.51181102362204722" right="0.51181102362204722" top="0.78740157480314965" bottom="0.78740157480314965" header="0.31496062992125984" footer="0.31496062992125984"/>
  <pageSetup paperSize="9" scale="5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4</vt:i4>
      </vt:variant>
    </vt:vector>
  </HeadingPairs>
  <TitlesOfParts>
    <vt:vector size="6" baseType="lpstr">
      <vt:lpstr>PLANILHA VAZIA</vt:lpstr>
      <vt:lpstr>PROJETO VAZIO</vt:lpstr>
      <vt:lpstr>'PLANILHA VAZIA'!Area_de_impressao</vt:lpstr>
      <vt:lpstr>'PROJETO VAZIO'!Area_de_impressao</vt:lpstr>
      <vt:lpstr>'PLANILHA VAZIA'!Titulos_de_impressao</vt:lpstr>
      <vt:lpstr>'PROJETO VAZIO'!Titulos_de_impressao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Luiz Henrique de França Silva</cp:lastModifiedBy>
  <cp:lastPrinted>2019-03-26T18:28:06Z</cp:lastPrinted>
  <dcterms:created xsi:type="dcterms:W3CDTF">2019-03-26T18:24:47Z</dcterms:created>
  <dcterms:modified xsi:type="dcterms:W3CDTF">2019-04-24T16:50:06Z</dcterms:modified>
</cp:coreProperties>
</file>